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Пугачевская 3" sheetId="1" r:id="rId1"/>
    <sheet name="Пугачевская 3(2019)" sheetId="2" r:id="rId2"/>
    <sheet name="Пугачевская 3(2020)" sheetId="3" r:id="rId3"/>
    <sheet name="Пугачев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'Пугачевская 3'!#REF!,'Пугачевская 3'!#REF!</definedName>
    <definedName name="Z_6E36EA37_049E_4FAE_B719_2847CD16F858_.wvu.Rows" localSheetId="0" hidden="1">'Пугачевская 3'!$42:$45</definedName>
    <definedName name="Z_73C0D023_21BD_4441_8EFA_957546C15799_.wvu.Cols" localSheetId="0" hidden="1">'Пугачевская 3'!#REF!,'Пугачевская 3'!#REF!</definedName>
    <definedName name="Z_73C0D023_21BD_4441_8EFA_957546C15799_.wvu.Rows" localSheetId="0" hidden="1">'Пугачевская 3'!$42:$45</definedName>
    <definedName name="_xlnm.Print_Area" localSheetId="0">'Пугачевская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9" i="3"/>
  <c r="G9" i="3"/>
  <c r="E9" i="3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8" i="3"/>
  <c r="G6" i="3"/>
  <c r="A2" i="3"/>
  <c r="F51" i="3" l="1"/>
  <c r="F56" i="3" s="1"/>
  <c r="F59" i="3" s="1"/>
  <c r="F58" i="2"/>
  <c r="F57" i="2"/>
  <c r="F33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G9" i="2"/>
  <c r="F9" i="2"/>
  <c r="E9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<sst xmlns="http://schemas.openxmlformats.org/spreadsheetml/2006/main" count="242" uniqueCount="80">
  <si>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</si>
  <si>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</si>
  <si>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</si>
  <si>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</si>
  <si>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</si>
  <si>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</si>
  <si>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</si>
  <si>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</si>
  <si>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</si>
  <si>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</si>
  <si>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</si>
  <si>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</si>
  <si>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</si>
  <si>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</si>
  <si>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</si>
  <si>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</si>
  <si>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</si>
  <si>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</si>
  <si>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</si>
  <si>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</si>
  <si>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</si>
  <si>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</si>
  <si>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</si>
  <si>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</si>
  <si>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</si>
  <si>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</si>
  <si>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</si>
  <si>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</si>
  <si>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</si>
  <si>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</si>
  <si>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</si>
  <si>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</si>
  <si>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</si>
  <si>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</si>
  <si>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</si>
  <si>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</si>
  <si>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</si>
  <si>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</si>
  <si>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ул.Пугачевская 3</t>
  </si>
  <si>
    <t>Начисления на соц. Страх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</si>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</sst>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4">
          <cell r="W424">
            <v>3832.0744298721447</v>
          </cell>
          <cell r="X424">
            <v>802.59817032106309</v>
          </cell>
          <cell r="Y424">
            <v>1016.7954000000001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Y424">
            <v>12272.52191957343</v>
          </cell>
          <cell r="BB424">
            <v>0</v>
          </cell>
          <cell r="BC424">
            <v>0</v>
          </cell>
          <cell r="CN424">
            <v>1337.0014623888412</v>
          </cell>
          <cell r="CO424">
            <v>274.02697887122906</v>
          </cell>
          <cell r="CP424">
            <v>0</v>
          </cell>
          <cell r="DB424">
            <v>0</v>
          </cell>
          <cell r="DG424">
            <v>1141.9558851961517</v>
          </cell>
          <cell r="DU424">
            <v>0</v>
          </cell>
          <cell r="DV424">
            <v>0</v>
          </cell>
          <cell r="DW424">
            <v>117.42</v>
          </cell>
          <cell r="EK424">
            <v>0</v>
          </cell>
          <cell r="EQ424">
            <v>71.11312621297661</v>
          </cell>
          <cell r="FB424">
            <v>17620.000272610414</v>
          </cell>
          <cell r="FC424">
            <v>3602.5262547038715</v>
          </cell>
          <cell r="FD424">
            <v>188.08800000000002</v>
          </cell>
          <cell r="FL424">
            <v>0</v>
          </cell>
          <cell r="FS424">
            <v>5645.350621865673</v>
          </cell>
          <cell r="FX424">
            <v>25927.147499522125</v>
          </cell>
          <cell r="FY424">
            <v>5288.2531623447139</v>
          </cell>
          <cell r="FZ424">
            <v>0</v>
          </cell>
          <cell r="GG424">
            <v>1474.5834000000004</v>
          </cell>
          <cell r="GL424">
            <v>8166.2110504657867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4">
          <cell r="W424">
            <v>826.63148185973205</v>
          </cell>
          <cell r="X424">
            <v>254.35961747927701</v>
          </cell>
          <cell r="Y424">
            <v>0</v>
          </cell>
          <cell r="AK424">
            <v>0</v>
          </cell>
          <cell r="AV424">
            <v>11105.666000000001</v>
          </cell>
          <cell r="AY424">
            <v>3715.7827970158451</v>
          </cell>
          <cell r="BM424">
            <v>576.80000000000007</v>
          </cell>
          <cell r="BN424">
            <v>0</v>
          </cell>
          <cell r="CN424">
            <v>1535.1545833674791</v>
          </cell>
          <cell r="CO424">
            <v>475.89792084391837</v>
          </cell>
          <cell r="CP424">
            <v>0</v>
          </cell>
          <cell r="DB424">
            <v>0</v>
          </cell>
          <cell r="DG424">
            <v>2219.1886521763427</v>
          </cell>
          <cell r="DU424">
            <v>0</v>
          </cell>
          <cell r="DV424">
            <v>0</v>
          </cell>
          <cell r="DW424">
            <v>0</v>
          </cell>
          <cell r="EL424">
            <v>0</v>
          </cell>
          <cell r="EQ424">
            <v>0</v>
          </cell>
          <cell r="FB424">
            <v>17298.993731512139</v>
          </cell>
          <cell r="FC424">
            <v>10748.552422517565</v>
          </cell>
          <cell r="FD424">
            <v>247.86</v>
          </cell>
          <cell r="FL424">
            <v>0</v>
          </cell>
          <cell r="FS424">
            <v>5953.2899032223895</v>
          </cell>
          <cell r="FX424">
            <v>26875.06730975919</v>
          </cell>
          <cell r="FY424">
            <v>17509.702010434397</v>
          </cell>
          <cell r="FZ424">
            <v>0</v>
          </cell>
          <cell r="GG424">
            <v>977.85359999999991</v>
          </cell>
          <cell r="GL424">
            <v>9232.7628641913834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4">
          <cell r="W424">
            <v>892.33066001080363</v>
          </cell>
          <cell r="X424">
            <v>223.44706560078404</v>
          </cell>
          <cell r="Y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Y424">
            <v>3350.7671273304204</v>
          </cell>
          <cell r="BM424">
            <v>0</v>
          </cell>
          <cell r="CN424">
            <v>1445.5619300257144</v>
          </cell>
          <cell r="CO424">
            <v>448.12419830797165</v>
          </cell>
          <cell r="CP424">
            <v>0</v>
          </cell>
          <cell r="DB424">
            <v>0</v>
          </cell>
          <cell r="DF424">
            <v>1316.5986796892232</v>
          </cell>
          <cell r="DU424">
            <v>25520.015640469814</v>
          </cell>
          <cell r="DV424">
            <v>6414.9367684399576</v>
          </cell>
          <cell r="DW424">
            <v>0</v>
          </cell>
          <cell r="EK424">
            <v>0</v>
          </cell>
          <cell r="EP424">
            <v>15022.325115864354</v>
          </cell>
          <cell r="FB424">
            <v>27837.745660847722</v>
          </cell>
          <cell r="FC424">
            <v>7668.2171582499413</v>
          </cell>
          <cell r="FD424">
            <v>441.17039999999997</v>
          </cell>
          <cell r="FE424">
            <v>0</v>
          </cell>
          <cell r="FL424">
            <v>0</v>
          </cell>
          <cell r="FS424">
            <v>8958.8486313698977</v>
          </cell>
          <cell r="FX424">
            <v>7319.6842150323473</v>
          </cell>
          <cell r="FY424">
            <v>2005.103684819306</v>
          </cell>
          <cell r="FZ424">
            <v>0</v>
          </cell>
          <cell r="GG424">
            <v>1466.8416</v>
          </cell>
          <cell r="GL424">
            <v>2407.1940810625583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4">
          <cell r="W424">
            <v>528.46269647347299</v>
          </cell>
          <cell r="X424">
            <v>127.46878540833767</v>
          </cell>
          <cell r="Y424">
            <v>217.42270000000002</v>
          </cell>
          <cell r="AV424">
            <v>0</v>
          </cell>
          <cell r="AY424">
            <v>1980.5624489109741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CN424">
            <v>1563.0899667316605</v>
          </cell>
          <cell r="CO424">
            <v>435.64444573259277</v>
          </cell>
          <cell r="CP424">
            <v>0</v>
          </cell>
          <cell r="DB424">
            <v>0</v>
          </cell>
          <cell r="DG424">
            <v>1410.7622563029472</v>
          </cell>
          <cell r="DL424">
            <v>0</v>
          </cell>
          <cell r="DP424">
            <v>0</v>
          </cell>
          <cell r="DT424">
            <v>0</v>
          </cell>
          <cell r="DU424">
            <v>30135.994414519439</v>
          </cell>
          <cell r="DV424">
            <v>7094.1989609509255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P424">
            <v>10888.36649631291</v>
          </cell>
          <cell r="EU424">
            <v>62100.74</v>
          </cell>
          <cell r="EW424">
            <v>827.12879999999984</v>
          </cell>
          <cell r="EY424">
            <v>0</v>
          </cell>
          <cell r="FA424">
            <v>0</v>
          </cell>
          <cell r="FL424">
            <v>0</v>
          </cell>
          <cell r="FS424">
            <v>0</v>
          </cell>
          <cell r="FV424">
            <v>23736.699999999997</v>
          </cell>
          <cell r="FZ424">
            <v>0</v>
          </cell>
          <cell r="GG424">
            <v>1434.4025999999997</v>
          </cell>
          <cell r="GL42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1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8" style="1" customWidth="1"/>
    <col min="5" max="5" width="16.453125" style="1" customWidth="1"/>
    <col min="6" max="6" width="12.54296875" style="1" customWidth="1"/>
    <col min="7" max="7" width="16.08984375" style="1" customWidth="1"/>
    <col min="8" max="8" width="6.36328125" style="1" customWidth="1"/>
    <col min="9" max="9" width="10.453125" style="1" bestFit="1" customWidth="1"/>
    <col min="10" max="16384" width="9.08984375" style="1"/>
  </cols>
  <sheetData>
    <row r="1" spans="1:8" ht="18" customHeight="1" x14ac:dyDescent="0.3">
      <c r="A1" s="63" t="s">
        <v>52</v>
      </c>
      <c r="B1" s="63"/>
      <c r="C1" s="63"/>
      <c r="D1" s="63"/>
      <c r="E1" s="63"/>
      <c r="F1" s="63"/>
      <c r="G1" s="64"/>
    </row>
    <row r="2" spans="1:8" ht="21" customHeight="1" x14ac:dyDescent="0.3">
      <c r="A2" s="65" t="s">
        <v>38</v>
      </c>
      <c r="B2" s="66"/>
      <c r="C2" s="66"/>
      <c r="D2" s="66"/>
      <c r="E2" s="66"/>
      <c r="F2" s="66"/>
      <c r="G2" s="66"/>
    </row>
    <row r="3" spans="1:8" ht="14.25" hidden="1" customHeight="1" x14ac:dyDescent="0.3">
      <c r="A3" s="67" t="s">
        <v>0</v>
      </c>
      <c r="B3" s="68"/>
      <c r="C3" s="68"/>
      <c r="D3" s="68"/>
      <c r="E3" s="2">
        <f>E4+E5</f>
        <v>0</v>
      </c>
      <c r="F3" s="3" t="s">
        <v>1</v>
      </c>
    </row>
    <row r="4" spans="1:8" ht="14.25" hidden="1" customHeight="1" x14ac:dyDescent="0.3">
      <c r="A4" s="67" t="s">
        <v>2</v>
      </c>
      <c r="B4" s="68"/>
      <c r="C4" s="68"/>
      <c r="D4" s="68"/>
      <c r="E4" s="2"/>
      <c r="F4" s="3" t="s">
        <v>1</v>
      </c>
    </row>
    <row r="5" spans="1:8" ht="14.25" hidden="1" customHeight="1" x14ac:dyDescent="0.3">
      <c r="A5" s="67" t="s">
        <v>3</v>
      </c>
      <c r="B5" s="68"/>
      <c r="C5" s="68"/>
      <c r="D5" s="68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51</v>
      </c>
      <c r="G6" s="35" t="s">
        <v>40</v>
      </c>
      <c r="H6" s="35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41</v>
      </c>
    </row>
    <row r="9" spans="1:8" ht="15" x14ac:dyDescent="0.3">
      <c r="A9" s="45" t="s">
        <v>8</v>
      </c>
      <c r="B9" s="46"/>
      <c r="C9" s="46"/>
      <c r="D9" s="47"/>
      <c r="E9" s="16">
        <f>SUM(E10:E14)</f>
        <v>227732.4</v>
      </c>
      <c r="F9" s="16">
        <f t="shared" ref="F9:G9" si="0">SUM(F10:F14)</f>
        <v>187456.97</v>
      </c>
      <c r="G9" s="16">
        <f t="shared" si="0"/>
        <v>73631.240000000005</v>
      </c>
    </row>
    <row r="10" spans="1:8" ht="13.25" customHeight="1" x14ac:dyDescent="0.35">
      <c r="A10" s="48" t="s">
        <v>9</v>
      </c>
      <c r="B10" s="49"/>
      <c r="C10" s="49"/>
      <c r="D10" s="50"/>
      <c r="E10" s="17">
        <v>149424.51999999999</v>
      </c>
      <c r="F10" s="17">
        <v>126447.94</v>
      </c>
      <c r="G10" s="18">
        <v>48798.97</v>
      </c>
    </row>
    <row r="11" spans="1:8" ht="14.4" customHeight="1" x14ac:dyDescent="0.35">
      <c r="A11" s="48" t="s">
        <v>10</v>
      </c>
      <c r="B11" s="49"/>
      <c r="C11" s="49"/>
      <c r="D11" s="50"/>
      <c r="E11" s="17"/>
      <c r="F11" s="17"/>
      <c r="G11" s="18"/>
    </row>
    <row r="12" spans="1:8" ht="14" customHeight="1" x14ac:dyDescent="0.35">
      <c r="A12" s="48" t="s">
        <v>11</v>
      </c>
      <c r="B12" s="49"/>
      <c r="C12" s="49"/>
      <c r="D12" s="50"/>
      <c r="E12" s="17">
        <v>13622.35</v>
      </c>
      <c r="F12" s="17">
        <v>12334.23</v>
      </c>
      <c r="G12" s="18">
        <v>2647.67</v>
      </c>
    </row>
    <row r="13" spans="1:8" ht="13.5" customHeight="1" x14ac:dyDescent="0.35">
      <c r="A13" s="48" t="s">
        <v>12</v>
      </c>
      <c r="B13" s="49"/>
      <c r="C13" s="49"/>
      <c r="D13" s="50"/>
      <c r="E13" s="17">
        <v>28555.5</v>
      </c>
      <c r="F13" s="17">
        <v>25424.240000000002</v>
      </c>
      <c r="G13" s="18">
        <v>5964.32</v>
      </c>
    </row>
    <row r="14" spans="1:8" ht="14.4" customHeight="1" x14ac:dyDescent="0.35">
      <c r="A14" s="41" t="s">
        <v>13</v>
      </c>
      <c r="B14" s="41"/>
      <c r="C14" s="41"/>
      <c r="D14" s="41"/>
      <c r="E14" s="17">
        <v>36130.03</v>
      </c>
      <c r="F14" s="17">
        <v>23250.560000000001</v>
      </c>
      <c r="G14" s="18">
        <v>16220.28</v>
      </c>
    </row>
    <row r="15" spans="1:8" ht="15" x14ac:dyDescent="0.3">
      <c r="A15" s="57" t="s">
        <v>44</v>
      </c>
      <c r="B15" s="58"/>
      <c r="C15" s="58"/>
      <c r="D15" s="59"/>
      <c r="E15" s="32">
        <f>SUM(E16:E19)</f>
        <v>81753.240000000005</v>
      </c>
      <c r="F15" s="32">
        <f t="shared" ref="F15:G15" si="1">SUM(F16:F19)</f>
        <v>70559.839999999997</v>
      </c>
      <c r="G15" s="32">
        <f t="shared" si="1"/>
        <v>17005.009999999998</v>
      </c>
    </row>
    <row r="16" spans="1:8" ht="33.65" customHeight="1" x14ac:dyDescent="0.35">
      <c r="A16" s="60" t="s">
        <v>45</v>
      </c>
      <c r="B16" s="61"/>
      <c r="C16" s="61"/>
      <c r="D16" s="62"/>
      <c r="E16" s="17">
        <v>73853.399999999994</v>
      </c>
      <c r="F16" s="17">
        <v>63759.96</v>
      </c>
      <c r="G16" s="18">
        <v>15095.19</v>
      </c>
    </row>
    <row r="17" spans="1:9" ht="15.5" x14ac:dyDescent="0.35">
      <c r="A17" s="41" t="s">
        <v>46</v>
      </c>
      <c r="B17" s="41"/>
      <c r="C17" s="41"/>
      <c r="D17" s="41"/>
      <c r="E17" s="17">
        <v>749.46</v>
      </c>
      <c r="F17" s="17">
        <v>644.53</v>
      </c>
      <c r="G17" s="18">
        <v>180.98</v>
      </c>
    </row>
    <row r="18" spans="1:9" ht="15.5" x14ac:dyDescent="0.35">
      <c r="A18" s="41" t="s">
        <v>47</v>
      </c>
      <c r="B18" s="41"/>
      <c r="C18" s="41"/>
      <c r="D18" s="41"/>
      <c r="E18" s="17"/>
      <c r="F18" s="17"/>
      <c r="G18" s="18"/>
    </row>
    <row r="19" spans="1:9" ht="15.5" x14ac:dyDescent="0.35">
      <c r="A19" s="41" t="s">
        <v>48</v>
      </c>
      <c r="B19" s="41"/>
      <c r="C19" s="41"/>
      <c r="D19" s="41"/>
      <c r="E19" s="17">
        <v>7150.38</v>
      </c>
      <c r="F19" s="17">
        <v>6155.35</v>
      </c>
      <c r="G19" s="18">
        <v>1728.84</v>
      </c>
    </row>
    <row r="20" spans="1:9" ht="15" x14ac:dyDescent="0.3">
      <c r="A20" s="80" t="s">
        <v>14</v>
      </c>
      <c r="B20" s="80"/>
      <c r="C20" s="80"/>
      <c r="D20" s="80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41" t="s">
        <v>15</v>
      </c>
      <c r="B21" s="41"/>
      <c r="C21" s="41"/>
      <c r="D21" s="41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43</v>
      </c>
      <c r="B23" s="23"/>
      <c r="C23" s="23"/>
      <c r="D23" s="23"/>
      <c r="E23" s="24"/>
      <c r="F23" s="13"/>
    </row>
    <row r="24" spans="1:9" ht="15.5" x14ac:dyDescent="0.35">
      <c r="A24" s="81" t="s">
        <v>53</v>
      </c>
      <c r="B24" s="81"/>
      <c r="C24" s="81"/>
      <c r="D24" s="81"/>
      <c r="E24" s="81"/>
      <c r="F24" s="17">
        <v>-91121.645523539206</v>
      </c>
      <c r="G24" s="19"/>
      <c r="I24" s="28"/>
    </row>
    <row r="25" spans="1:9" ht="15.75" customHeight="1" x14ac:dyDescent="0.3">
      <c r="A25" s="72" t="s">
        <v>30</v>
      </c>
      <c r="B25" s="73"/>
      <c r="C25" s="73"/>
      <c r="D25" s="73"/>
      <c r="E25" s="74"/>
      <c r="F25" s="78">
        <f>SUM(F27:F31)</f>
        <v>17923.989919766638</v>
      </c>
      <c r="I25" s="28"/>
    </row>
    <row r="26" spans="1:9" ht="28.5" customHeight="1" x14ac:dyDescent="0.3">
      <c r="A26" s="75"/>
      <c r="B26" s="76"/>
      <c r="C26" s="76"/>
      <c r="D26" s="76"/>
      <c r="E26" s="77"/>
      <c r="F26" s="79"/>
      <c r="I26" s="28"/>
    </row>
    <row r="27" spans="1:9" ht="15.5" hidden="1" x14ac:dyDescent="0.35">
      <c r="A27" s="54" t="s">
        <v>16</v>
      </c>
      <c r="B27" s="55"/>
      <c r="C27" s="55"/>
      <c r="D27" s="55"/>
      <c r="E27" s="56"/>
      <c r="F27" s="25">
        <f>'[1]УК ВР декабрь нар'!W424</f>
        <v>3832.0744298721447</v>
      </c>
      <c r="I27" s="28"/>
    </row>
    <row r="28" spans="1:9" ht="15.5" hidden="1" x14ac:dyDescent="0.35">
      <c r="A28" s="54" t="s">
        <v>39</v>
      </c>
      <c r="B28" s="55"/>
      <c r="C28" s="55"/>
      <c r="D28" s="55"/>
      <c r="E28" s="56"/>
      <c r="F28" s="25">
        <f>'[1]УК ВР декабрь нар'!X424</f>
        <v>802.59817032106309</v>
      </c>
      <c r="I28" s="28"/>
    </row>
    <row r="29" spans="1:9" ht="15.5" hidden="1" x14ac:dyDescent="0.35">
      <c r="A29" s="54" t="s">
        <v>18</v>
      </c>
      <c r="B29" s="55"/>
      <c r="C29" s="55"/>
      <c r="D29" s="55"/>
      <c r="E29" s="56"/>
      <c r="F29" s="25">
        <f>'[1]УК ВР декабрь нар'!Y424</f>
        <v>1016.7954000000001</v>
      </c>
      <c r="I29" s="28"/>
    </row>
    <row r="30" spans="1:9" ht="15.5" hidden="1" x14ac:dyDescent="0.35">
      <c r="A30" s="54" t="s">
        <v>19</v>
      </c>
      <c r="B30" s="55"/>
      <c r="C30" s="55"/>
      <c r="D30" s="55"/>
      <c r="E30" s="56"/>
      <c r="F30" s="25">
        <f>'[1]УК ВР декабрь нар'!AA424+'[1]УК ВР декабрь нар'!AB424+'[1]УК ВР декабрь нар'!AC424+'[1]УК ВР декабрь нар'!AD424+'[1]УК ВР декабрь нар'!AE424+'[1]УК ВР декабрь нар'!AF424+'[1]УК ВР декабрь нар'!AG424+'[1]УК ВР декабрь нар'!AH424+'[1]УК ВР декабрь нар'!AJ424+'[1]УК ВР декабрь нар'!AL424+'[1]УК ВР декабрь нар'!AN424+'[1]УК ВР декабрь нар'!AO424+'[1]УК ВР декабрь нар'!AP424+'[1]УК ВР декабрь нар'!AQ424+'[1]УК ВР декабрь нар'!AR424+'[1]УК ВР декабрь нар'!AT424</f>
        <v>0</v>
      </c>
      <c r="I30" s="28"/>
    </row>
    <row r="31" spans="1:9" ht="36.75" hidden="1" customHeight="1" x14ac:dyDescent="0.35">
      <c r="A31" s="69" t="s">
        <v>32</v>
      </c>
      <c r="B31" s="70"/>
      <c r="C31" s="70"/>
      <c r="D31" s="70"/>
      <c r="E31" s="71"/>
      <c r="F31" s="25">
        <f>'[1]УК ВР декабрь нар'!AY424</f>
        <v>12272.52191957343</v>
      </c>
      <c r="I31" s="28"/>
    </row>
    <row r="32" spans="1:9" ht="15.75" customHeight="1" x14ac:dyDescent="0.3">
      <c r="A32" s="72" t="s">
        <v>33</v>
      </c>
      <c r="B32" s="73"/>
      <c r="C32" s="73"/>
      <c r="D32" s="73"/>
      <c r="E32" s="74"/>
      <c r="F32" s="78">
        <f>SUM(F34:F38)+1122</f>
        <v>4063.517452669199</v>
      </c>
      <c r="I32" s="28"/>
    </row>
    <row r="33" spans="1:10" ht="33" customHeight="1" x14ac:dyDescent="0.3">
      <c r="A33" s="75"/>
      <c r="B33" s="76"/>
      <c r="C33" s="76"/>
      <c r="D33" s="76"/>
      <c r="E33" s="77"/>
      <c r="F33" s="79"/>
      <c r="I33" s="28"/>
    </row>
    <row r="34" spans="1:10" ht="15.5" hidden="1" x14ac:dyDescent="0.35">
      <c r="A34" s="82" t="s">
        <v>16</v>
      </c>
      <c r="B34" s="82"/>
      <c r="C34" s="82"/>
      <c r="D34" s="82"/>
      <c r="E34" s="82"/>
      <c r="F34" s="25">
        <f>'[1]УК ВР декабрь нар'!CN424+'[1]УК ВР декабрь нар'!DU424</f>
        <v>1337.0014623888412</v>
      </c>
      <c r="I34" s="28"/>
    </row>
    <row r="35" spans="1:10" ht="15.5" hidden="1" x14ac:dyDescent="0.35">
      <c r="A35" s="82" t="s">
        <v>31</v>
      </c>
      <c r="B35" s="82"/>
      <c r="C35" s="82"/>
      <c r="D35" s="82"/>
      <c r="E35" s="82"/>
      <c r="F35" s="25">
        <f>'[1]УК ВР декабрь нар'!CO424+'[1]УК ВР декабрь нар'!DV424</f>
        <v>274.02697887122906</v>
      </c>
      <c r="I35" s="28"/>
    </row>
    <row r="36" spans="1:10" ht="15.5" hidden="1" x14ac:dyDescent="0.35">
      <c r="A36" s="82" t="s">
        <v>18</v>
      </c>
      <c r="B36" s="82"/>
      <c r="C36" s="82"/>
      <c r="D36" s="82"/>
      <c r="E36" s="82"/>
      <c r="F36" s="25">
        <f>'[1]УК ВР декабрь нар'!CP424+'[1]УК ВР декабрь нар'!DW424</f>
        <v>117.42</v>
      </c>
      <c r="I36" s="28"/>
    </row>
    <row r="37" spans="1:10" ht="15.5" hidden="1" x14ac:dyDescent="0.35">
      <c r="A37" s="82" t="s">
        <v>19</v>
      </c>
      <c r="B37" s="82"/>
      <c r="C37" s="82"/>
      <c r="D37" s="82"/>
      <c r="E37" s="82"/>
      <c r="F37" s="25">
        <f>'[1]УК ВР декабрь нар'!AI424+'[1]УК ВР декабрь нар'!AJ424+'[1]УК ВР декабрь нар'!AS424+'[1]УК ВР декабрь нар'!BC424+'[1]УК ВР декабрь нар'!DB424+'[1]УК ВР декабрь нар'!EK424+'[1]УК ВР декабрь нар'!AM424</f>
        <v>0</v>
      </c>
      <c r="I37" s="28"/>
    </row>
    <row r="38" spans="1:10" ht="39.75" hidden="1" customHeight="1" x14ac:dyDescent="0.35">
      <c r="A38" s="69" t="s">
        <v>34</v>
      </c>
      <c r="B38" s="83"/>
      <c r="C38" s="83"/>
      <c r="D38" s="83"/>
      <c r="E38" s="84"/>
      <c r="F38" s="25">
        <f>'[1]УК ВР декабрь нар'!DG424+'[1]УК ВР декабрь нар'!EQ424</f>
        <v>1213.0690114091283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SUM(F40:F48)+4133.32</f>
        <v>72045.480261512595</v>
      </c>
      <c r="I39" s="28"/>
    </row>
    <row r="40" spans="1:10" ht="15.5" hidden="1" x14ac:dyDescent="0.35">
      <c r="A40" s="88" t="s">
        <v>20</v>
      </c>
      <c r="B40" s="89"/>
      <c r="C40" s="89"/>
      <c r="D40" s="89"/>
      <c r="E40" s="90"/>
      <c r="F40" s="25">
        <f>'[1]УК ВР декабрь нар'!FB424+'[1]УК ВР декабрь нар'!FX424</f>
        <v>43547.147772132535</v>
      </c>
      <c r="I40" s="28"/>
    </row>
    <row r="41" spans="1:10" ht="15.5" hidden="1" x14ac:dyDescent="0.35">
      <c r="A41" s="54" t="s">
        <v>31</v>
      </c>
      <c r="B41" s="55"/>
      <c r="C41" s="55"/>
      <c r="D41" s="55"/>
      <c r="E41" s="55"/>
      <c r="F41" s="25">
        <f>'[1]УК ВР декабрь нар'!FC424+'[1]УК ВР декабрь нар'!FY424</f>
        <v>8890.7794170485849</v>
      </c>
      <c r="I41" s="28"/>
    </row>
    <row r="42" spans="1:10" ht="15.65" hidden="1" customHeight="1" x14ac:dyDescent="0.35">
      <c r="A42" s="82" t="s">
        <v>21</v>
      </c>
      <c r="B42" s="82"/>
      <c r="C42" s="82"/>
      <c r="D42" s="82"/>
      <c r="E42" s="54"/>
      <c r="F42" s="25"/>
      <c r="I42" s="28"/>
    </row>
    <row r="43" spans="1:10" ht="15.65" hidden="1" customHeight="1" x14ac:dyDescent="0.35">
      <c r="A43" s="54" t="s">
        <v>17</v>
      </c>
      <c r="B43" s="55"/>
      <c r="C43" s="55"/>
      <c r="D43" s="55"/>
      <c r="E43" s="55"/>
      <c r="F43" s="25"/>
      <c r="I43" s="28"/>
    </row>
    <row r="44" spans="1:10" ht="15.65" hidden="1" customHeight="1" x14ac:dyDescent="0.35">
      <c r="A44" s="82" t="s">
        <v>22</v>
      </c>
      <c r="B44" s="82"/>
      <c r="C44" s="82"/>
      <c r="D44" s="82"/>
      <c r="E44" s="54"/>
      <c r="F44" s="25"/>
      <c r="I44" s="28"/>
    </row>
    <row r="45" spans="1:10" ht="15.65" hidden="1" customHeight="1" x14ac:dyDescent="0.35">
      <c r="A45" s="54" t="s">
        <v>17</v>
      </c>
      <c r="B45" s="55"/>
      <c r="C45" s="55"/>
      <c r="D45" s="55"/>
      <c r="E45" s="55"/>
      <c r="F45" s="25"/>
      <c r="I45" s="28"/>
    </row>
    <row r="46" spans="1:10" ht="15.5" hidden="1" x14ac:dyDescent="0.35">
      <c r="A46" s="82" t="s">
        <v>18</v>
      </c>
      <c r="B46" s="82"/>
      <c r="C46" s="82"/>
      <c r="D46" s="82"/>
      <c r="E46" s="54"/>
      <c r="F46" s="25">
        <f>'[1]УК ВР декабрь нар'!FD424+'[1]УК ВР декабрь нар'!FZ424</f>
        <v>188.08800000000002</v>
      </c>
      <c r="I46" s="28"/>
    </row>
    <row r="47" spans="1:10" ht="15.5" hidden="1" x14ac:dyDescent="0.35">
      <c r="A47" s="54" t="s">
        <v>19</v>
      </c>
      <c r="B47" s="55"/>
      <c r="C47" s="55"/>
      <c r="D47" s="55"/>
      <c r="E47" s="55"/>
      <c r="F47" s="25">
        <f>'[1]УК ВР декабрь нар'!GG424+'[1]УК ВР декабрь нар'!FL424+'[1]УК ВР декабрь нар'!BB424+'[1]УК ВР декабрь нар'!AK424</f>
        <v>1474.5834000000004</v>
      </c>
      <c r="I47" s="28"/>
    </row>
    <row r="48" spans="1:10" ht="43.5" hidden="1" customHeight="1" x14ac:dyDescent="0.35">
      <c r="A48" s="69" t="s">
        <v>36</v>
      </c>
      <c r="B48" s="83"/>
      <c r="C48" s="83"/>
      <c r="D48" s="83"/>
      <c r="E48" s="84"/>
      <c r="F48" s="25">
        <f>'[1]УК ВР декабрь нар'!FS424+'[1]УК ВР декабрь нар'!GL424</f>
        <v>13811.56167233146</v>
      </c>
      <c r="I48" s="28"/>
    </row>
    <row r="49" spans="1:12" ht="15.65" hidden="1" customHeight="1" x14ac:dyDescent="0.35">
      <c r="A49" s="85" t="s">
        <v>37</v>
      </c>
      <c r="B49" s="55"/>
      <c r="C49" s="55"/>
      <c r="D49" s="55"/>
      <c r="E49" s="56"/>
      <c r="F49" s="30"/>
      <c r="I49" s="28"/>
    </row>
    <row r="50" spans="1:12" ht="15" x14ac:dyDescent="0.3">
      <c r="A50" s="51" t="s">
        <v>49</v>
      </c>
      <c r="B50" s="52"/>
      <c r="C50" s="52"/>
      <c r="D50" s="52"/>
      <c r="E50" s="53"/>
      <c r="F50" s="26">
        <f>F25+F32+F39+F49</f>
        <v>94032.987633948433</v>
      </c>
      <c r="I50" s="28"/>
    </row>
    <row r="51" spans="1:12" ht="15" x14ac:dyDescent="0.3">
      <c r="A51" s="51" t="s">
        <v>42</v>
      </c>
      <c r="B51" s="52"/>
      <c r="C51" s="52"/>
      <c r="D51" s="52"/>
      <c r="E51" s="53"/>
      <c r="F51" s="26">
        <f>F52+F53+F54</f>
        <v>29097.06</v>
      </c>
      <c r="I51" s="28"/>
    </row>
    <row r="52" spans="1:12" ht="15.5" x14ac:dyDescent="0.35">
      <c r="A52" s="54" t="s">
        <v>23</v>
      </c>
      <c r="B52" s="55"/>
      <c r="C52" s="55"/>
      <c r="D52" s="55"/>
      <c r="E52" s="55"/>
      <c r="F52" s="25">
        <v>7427.48</v>
      </c>
      <c r="I52" s="28"/>
    </row>
    <row r="53" spans="1:12" ht="15.5" x14ac:dyDescent="0.35">
      <c r="A53" s="54" t="s">
        <v>24</v>
      </c>
      <c r="B53" s="55"/>
      <c r="C53" s="55"/>
      <c r="D53" s="55"/>
      <c r="E53" s="55"/>
      <c r="F53" s="25">
        <v>21669.58</v>
      </c>
      <c r="I53" s="28"/>
    </row>
    <row r="54" spans="1:12" ht="18" hidden="1" customHeight="1" x14ac:dyDescent="0.35">
      <c r="A54" s="88" t="s">
        <v>25</v>
      </c>
      <c r="B54" s="89"/>
      <c r="C54" s="89"/>
      <c r="D54" s="89"/>
      <c r="E54" s="90"/>
      <c r="F54" s="25">
        <v>0</v>
      </c>
      <c r="I54" s="28"/>
    </row>
    <row r="55" spans="1:12" ht="15" x14ac:dyDescent="0.3">
      <c r="A55" s="92" t="s">
        <v>50</v>
      </c>
      <c r="B55" s="92"/>
      <c r="C55" s="92"/>
      <c r="D55" s="92"/>
      <c r="E55" s="92"/>
      <c r="F55" s="26">
        <f>F50+F51</f>
        <v>123130.04763394843</v>
      </c>
      <c r="H55" s="28"/>
      <c r="I55" s="28"/>
      <c r="K55" s="28"/>
      <c r="L55" s="28"/>
    </row>
    <row r="56" spans="1:12" ht="15" x14ac:dyDescent="0.3">
      <c r="A56" s="81" t="s">
        <v>26</v>
      </c>
      <c r="B56" s="81"/>
      <c r="C56" s="81"/>
      <c r="D56" s="81"/>
      <c r="E56" s="81"/>
      <c r="F56" s="27">
        <f>E16</f>
        <v>73853.399999999994</v>
      </c>
      <c r="I56" s="28"/>
    </row>
    <row r="57" spans="1:12" ht="15" x14ac:dyDescent="0.3">
      <c r="A57" s="81" t="s">
        <v>27</v>
      </c>
      <c r="B57" s="81"/>
      <c r="C57" s="81"/>
      <c r="D57" s="81"/>
      <c r="E57" s="81"/>
      <c r="F57" s="26">
        <f>F16</f>
        <v>63759.96</v>
      </c>
      <c r="H57" s="28"/>
      <c r="I57" s="28"/>
    </row>
    <row r="58" spans="1:12" ht="15" x14ac:dyDescent="0.3">
      <c r="A58" s="91" t="s">
        <v>28</v>
      </c>
      <c r="B58" s="91"/>
      <c r="C58" s="91"/>
      <c r="D58" s="91"/>
      <c r="E58" s="91"/>
      <c r="F58" s="26">
        <f>F24+F56-F55</f>
        <v>-140398.29315748764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  <mergeCell ref="A34:E34"/>
    <mergeCell ref="A35:E35"/>
    <mergeCell ref="F32:F33"/>
    <mergeCell ref="A36:E36"/>
    <mergeCell ref="A42:E42"/>
    <mergeCell ref="A30:E30"/>
    <mergeCell ref="A31:E31"/>
    <mergeCell ref="A32:E33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7:D17"/>
    <mergeCell ref="A8:D8"/>
    <mergeCell ref="A9:D9"/>
    <mergeCell ref="A10:D10"/>
    <mergeCell ref="A51:E51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  <mergeCell ref="A16:D16"/>
  </mergeCells>
  <pageMargins left="0.62992125984251968" right="0.55000000000000004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K61" sqref="K6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63" t="s">
        <v>54</v>
      </c>
      <c r="B1" s="63"/>
      <c r="C1" s="63"/>
      <c r="D1" s="63"/>
      <c r="E1" s="63"/>
      <c r="F1" s="63"/>
      <c r="G1" s="64"/>
    </row>
    <row r="2" spans="1:7" ht="13.25" customHeight="1" x14ac:dyDescent="0.3">
      <c r="A2" s="65" t="str">
        <f>'Пугачевская 3'!A2:G2</f>
        <v>перед собственниками дома по адресу: ул.Пугачевская 3</v>
      </c>
      <c r="B2" s="66"/>
      <c r="C2" s="66"/>
      <c r="D2" s="66"/>
      <c r="E2" s="66"/>
      <c r="F2" s="66"/>
      <c r="G2" s="66"/>
    </row>
    <row r="3" spans="1:7" ht="13.25" hidden="1" customHeight="1" x14ac:dyDescent="0.3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5" hidden="1" customHeight="1" x14ac:dyDescent="0.3">
      <c r="A4" s="67" t="s">
        <v>2</v>
      </c>
      <c r="B4" s="68"/>
      <c r="C4" s="68"/>
      <c r="D4" s="68"/>
      <c r="E4" s="2"/>
      <c r="F4" s="3" t="s">
        <v>1</v>
      </c>
    </row>
    <row r="5" spans="1:7" ht="13.25" hidden="1" customHeight="1" x14ac:dyDescent="0.3">
      <c r="A5" s="67" t="s">
        <v>3</v>
      </c>
      <c r="B5" s="68"/>
      <c r="C5" s="68"/>
      <c r="D5" s="68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51</v>
      </c>
      <c r="F6" s="34"/>
      <c r="G6" s="35" t="str">
        <f>'Пугачевская 3'!G6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" x14ac:dyDescent="0.3">
      <c r="A9" s="45" t="s">
        <v>8</v>
      </c>
      <c r="B9" s="46"/>
      <c r="C9" s="46"/>
      <c r="D9" s="47"/>
      <c r="E9" s="16">
        <f>SUM(E10:E14)</f>
        <v>150820.12</v>
      </c>
      <c r="F9" s="16">
        <f>SUM(F10:F14)</f>
        <v>216133.93000000002</v>
      </c>
      <c r="G9" s="16">
        <f>SUM(G10:G14)</f>
        <v>8317.43</v>
      </c>
    </row>
    <row r="10" spans="1:7" ht="15.5" x14ac:dyDescent="0.35">
      <c r="A10" s="48" t="s">
        <v>9</v>
      </c>
      <c r="B10" s="49"/>
      <c r="C10" s="49"/>
      <c r="D10" s="50"/>
      <c r="E10" s="17">
        <v>88696.56</v>
      </c>
      <c r="F10" s="17">
        <v>133955.57</v>
      </c>
      <c r="G10" s="18">
        <v>3539.96</v>
      </c>
    </row>
    <row r="11" spans="1:7" ht="15.5" x14ac:dyDescent="0.35">
      <c r="A11" s="48" t="s">
        <v>10</v>
      </c>
      <c r="B11" s="49"/>
      <c r="C11" s="49"/>
      <c r="D11" s="50"/>
      <c r="E11" s="17">
        <v>0</v>
      </c>
      <c r="F11" s="17">
        <v>0</v>
      </c>
      <c r="G11" s="18">
        <v>0</v>
      </c>
    </row>
    <row r="12" spans="1:7" ht="15.5" x14ac:dyDescent="0.35">
      <c r="A12" s="48" t="s">
        <v>11</v>
      </c>
      <c r="B12" s="49"/>
      <c r="C12" s="49"/>
      <c r="D12" s="50"/>
      <c r="E12" s="17">
        <v>10919.89</v>
      </c>
      <c r="F12" s="17">
        <v>12889.01</v>
      </c>
      <c r="G12" s="18">
        <v>678.55</v>
      </c>
    </row>
    <row r="13" spans="1:7" ht="15.5" x14ac:dyDescent="0.35">
      <c r="A13" s="48" t="s">
        <v>12</v>
      </c>
      <c r="B13" s="49"/>
      <c r="C13" s="49"/>
      <c r="D13" s="50"/>
      <c r="E13" s="17">
        <v>23367.78</v>
      </c>
      <c r="F13" s="17">
        <v>27943.62</v>
      </c>
      <c r="G13" s="18">
        <v>1388.48</v>
      </c>
    </row>
    <row r="14" spans="1:7" ht="15.5" x14ac:dyDescent="0.35">
      <c r="A14" s="41" t="s">
        <v>13</v>
      </c>
      <c r="B14" s="41"/>
      <c r="C14" s="41"/>
      <c r="D14" s="41"/>
      <c r="E14" s="17">
        <v>27835.89</v>
      </c>
      <c r="F14" s="17">
        <v>41345.730000000003</v>
      </c>
      <c r="G14" s="18">
        <v>2710.44</v>
      </c>
    </row>
    <row r="15" spans="1:7" ht="15.5" x14ac:dyDescent="0.35">
      <c r="A15" s="48" t="s">
        <v>68</v>
      </c>
      <c r="B15" s="49"/>
      <c r="C15" s="49"/>
      <c r="D15" s="50"/>
      <c r="E15" s="17">
        <v>15157.53</v>
      </c>
      <c r="F15" s="17">
        <v>14582.93</v>
      </c>
      <c r="G15" s="18">
        <v>574.6</v>
      </c>
    </row>
    <row r="16" spans="1:7" ht="15" x14ac:dyDescent="0.3">
      <c r="A16" s="57" t="s">
        <v>44</v>
      </c>
      <c r="B16" s="58"/>
      <c r="C16" s="58"/>
      <c r="D16" s="59"/>
      <c r="E16" s="16">
        <f>SUM(E17:E20)</f>
        <v>74420.58</v>
      </c>
      <c r="F16" s="16">
        <f>SUM(F17:F20)</f>
        <v>86966.57</v>
      </c>
      <c r="G16" s="16">
        <f>SUM(G17:G20)</f>
        <v>4576.24</v>
      </c>
    </row>
    <row r="17" spans="1:12" ht="21.65" customHeight="1" x14ac:dyDescent="0.35">
      <c r="A17" s="93" t="s">
        <v>45</v>
      </c>
      <c r="B17" s="94"/>
      <c r="C17" s="94"/>
      <c r="D17" s="95"/>
      <c r="E17" s="17">
        <v>66156.12</v>
      </c>
      <c r="F17" s="17">
        <v>77596.25</v>
      </c>
      <c r="G17" s="18">
        <v>3772.28</v>
      </c>
    </row>
    <row r="18" spans="1:12" ht="15.5" x14ac:dyDescent="0.35">
      <c r="A18" s="41" t="s">
        <v>55</v>
      </c>
      <c r="B18" s="41"/>
      <c r="C18" s="41"/>
      <c r="D18" s="41"/>
      <c r="E18" s="17">
        <v>810.24</v>
      </c>
      <c r="F18" s="17">
        <v>913.28</v>
      </c>
      <c r="G18" s="18">
        <v>77.94</v>
      </c>
    </row>
    <row r="19" spans="1:12" ht="15.5" x14ac:dyDescent="0.35">
      <c r="A19" s="41" t="s">
        <v>56</v>
      </c>
      <c r="B19" s="41"/>
      <c r="C19" s="41"/>
      <c r="D19" s="41"/>
      <c r="E19" s="17"/>
      <c r="F19" s="17"/>
      <c r="G19" s="18"/>
    </row>
    <row r="20" spans="1:12" ht="15.5" x14ac:dyDescent="0.35">
      <c r="A20" s="41" t="s">
        <v>57</v>
      </c>
      <c r="B20" s="41"/>
      <c r="C20" s="41"/>
      <c r="D20" s="41"/>
      <c r="E20" s="17">
        <v>7454.22</v>
      </c>
      <c r="F20" s="17">
        <v>8457.0400000000009</v>
      </c>
      <c r="G20" s="18">
        <v>726.02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41" t="s">
        <v>15</v>
      </c>
      <c r="B22" s="41"/>
      <c r="C22" s="41"/>
      <c r="D22" s="41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58</v>
      </c>
      <c r="B24" s="23"/>
      <c r="C24" s="23"/>
      <c r="D24" s="23"/>
      <c r="E24" s="24"/>
      <c r="F24" s="13"/>
    </row>
    <row r="25" spans="1:12" ht="15" x14ac:dyDescent="0.3">
      <c r="A25" s="81" t="s">
        <v>59</v>
      </c>
      <c r="B25" s="81"/>
      <c r="C25" s="81"/>
      <c r="D25" s="81"/>
      <c r="E25" s="81"/>
      <c r="F25" s="32">
        <f>'Пугачевская 3'!F58</f>
        <v>-140398.29315748764</v>
      </c>
      <c r="G25" s="19"/>
    </row>
    <row r="26" spans="1:12" ht="13.25" customHeight="1" x14ac:dyDescent="0.3">
      <c r="A26" s="72" t="s">
        <v>60</v>
      </c>
      <c r="B26" s="73"/>
      <c r="C26" s="73"/>
      <c r="D26" s="73"/>
      <c r="E26" s="74"/>
      <c r="F26" s="78">
        <f>SUM(F28:F32)</f>
        <v>15902.439896354856</v>
      </c>
    </row>
    <row r="27" spans="1:12" ht="13.25" customHeight="1" x14ac:dyDescent="0.3">
      <c r="A27" s="75"/>
      <c r="B27" s="76"/>
      <c r="C27" s="76"/>
      <c r="D27" s="76"/>
      <c r="E27" s="77"/>
      <c r="F27" s="79"/>
    </row>
    <row r="28" spans="1:12" ht="15.65" hidden="1" customHeight="1" x14ac:dyDescent="0.35">
      <c r="A28" s="54" t="s">
        <v>16</v>
      </c>
      <c r="B28" s="55"/>
      <c r="C28" s="55"/>
      <c r="D28" s="55"/>
      <c r="E28" s="56"/>
      <c r="F28" s="25">
        <f>'[2]УК ВР декабрь нар'!W424</f>
        <v>826.63148185973205</v>
      </c>
      <c r="L28" s="36"/>
    </row>
    <row r="29" spans="1:12" ht="15.65" hidden="1" customHeight="1" x14ac:dyDescent="0.35">
      <c r="A29" s="54" t="s">
        <v>31</v>
      </c>
      <c r="B29" s="55"/>
      <c r="C29" s="55"/>
      <c r="D29" s="55"/>
      <c r="E29" s="56"/>
      <c r="F29" s="25">
        <f>'[2]УК ВР декабрь нар'!X424</f>
        <v>254.35961747927701</v>
      </c>
    </row>
    <row r="30" spans="1:12" ht="15.65" hidden="1" customHeight="1" x14ac:dyDescent="0.35">
      <c r="A30" s="54" t="s">
        <v>18</v>
      </c>
      <c r="B30" s="55"/>
      <c r="C30" s="55"/>
      <c r="D30" s="55"/>
      <c r="E30" s="56"/>
      <c r="F30" s="25">
        <f>'[2]УК ВР декабрь нар'!Y424</f>
        <v>0</v>
      </c>
    </row>
    <row r="31" spans="1:12" ht="15.65" hidden="1" customHeight="1" x14ac:dyDescent="0.35">
      <c r="A31" s="54" t="s">
        <v>19</v>
      </c>
      <c r="B31" s="55"/>
      <c r="C31" s="55"/>
      <c r="D31" s="55"/>
      <c r="E31" s="56"/>
      <c r="F31" s="25">
        <f>'[2]УК ВР декабрь нар'!AV424+'[2]УК ВР декабрь нар'!BN424</f>
        <v>11105.666000000001</v>
      </c>
    </row>
    <row r="32" spans="1:12" ht="15.65" hidden="1" customHeight="1" x14ac:dyDescent="0.35">
      <c r="A32" s="69" t="s">
        <v>61</v>
      </c>
      <c r="B32" s="70"/>
      <c r="C32" s="70"/>
      <c r="D32" s="70"/>
      <c r="E32" s="71"/>
      <c r="F32" s="25">
        <f>'[2]УК ВР декабрь нар'!AY424</f>
        <v>3715.7827970158451</v>
      </c>
    </row>
    <row r="33" spans="1:12" ht="13.25" customHeight="1" x14ac:dyDescent="0.3">
      <c r="A33" s="72" t="s">
        <v>62</v>
      </c>
      <c r="B33" s="73"/>
      <c r="C33" s="73"/>
      <c r="D33" s="73"/>
      <c r="E33" s="74"/>
      <c r="F33" s="78">
        <f>SUM(F35:F39)+4253.16</f>
        <v>9060.2011563877404</v>
      </c>
    </row>
    <row r="34" spans="1:12" ht="13.25" customHeight="1" x14ac:dyDescent="0.3">
      <c r="A34" s="75"/>
      <c r="B34" s="76"/>
      <c r="C34" s="76"/>
      <c r="D34" s="76"/>
      <c r="E34" s="77"/>
      <c r="F34" s="79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'[2]УК ВР декабрь нар'!CN424+'[2]УК ВР декабрь нар'!DU424</f>
        <v>1535.1545833674791</v>
      </c>
      <c r="L35" s="36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'[2]УК ВР декабрь нар'!CO424+'[2]УК ВР декабрь нар'!DV424</f>
        <v>475.89792084391837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'[2]УК ВР декабрь нар'!CP424+'[2]УК ВР декабрь нар'!DW424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'[2]УК ВР декабрь нар'!BM424+'[2]УК ВР декабрь нар'!DB424+'[2]УК ВР декабрь нар'!EL424</f>
        <v>576.80000000000007</v>
      </c>
    </row>
    <row r="39" spans="1:12" ht="15.65" hidden="1" customHeight="1" x14ac:dyDescent="0.35">
      <c r="A39" s="69" t="s">
        <v>63</v>
      </c>
      <c r="B39" s="83"/>
      <c r="C39" s="83"/>
      <c r="D39" s="83"/>
      <c r="E39" s="84"/>
      <c r="F39" s="25">
        <f>'[2]УК ВР декабрь нар'!DG424+'[2]УК ВР декабрь нар'!EQ424</f>
        <v>2219.1886521763427</v>
      </c>
    </row>
    <row r="40" spans="1:12" ht="15" x14ac:dyDescent="0.3">
      <c r="A40" s="85" t="s">
        <v>35</v>
      </c>
      <c r="B40" s="86"/>
      <c r="C40" s="86"/>
      <c r="D40" s="86"/>
      <c r="E40" s="87"/>
      <c r="F40" s="26">
        <f>SUM(F41:F49)</f>
        <v>88844.08184163706</v>
      </c>
    </row>
    <row r="41" spans="1:12" ht="15.65" hidden="1" customHeight="1" x14ac:dyDescent="0.35">
      <c r="A41" s="88" t="s">
        <v>20</v>
      </c>
      <c r="B41" s="89"/>
      <c r="C41" s="89"/>
      <c r="D41" s="89"/>
      <c r="E41" s="90"/>
      <c r="F41" s="25">
        <f>'[2]УК ВР декабрь нар'!FB424+'[2]УК ВР декабрь нар'!FX424</f>
        <v>44174.061041271329</v>
      </c>
      <c r="L41" s="36"/>
    </row>
    <row r="42" spans="1:12" ht="15.65" hidden="1" customHeight="1" x14ac:dyDescent="0.35">
      <c r="A42" s="54" t="s">
        <v>31</v>
      </c>
      <c r="B42" s="55"/>
      <c r="C42" s="55"/>
      <c r="D42" s="55"/>
      <c r="E42" s="55"/>
      <c r="F42" s="25">
        <f>'[2]УК ВР декабрь нар'!FC424+'[2]УК ВР декабрь нар'!FY424</f>
        <v>28258.254432951962</v>
      </c>
    </row>
    <row r="43" spans="1:12" ht="15.65" hidden="1" customHeight="1" x14ac:dyDescent="0.35">
      <c r="A43" s="82" t="s">
        <v>21</v>
      </c>
      <c r="B43" s="82"/>
      <c r="C43" s="82"/>
      <c r="D43" s="82"/>
      <c r="E43" s="54"/>
      <c r="F43" s="25"/>
    </row>
    <row r="44" spans="1:12" ht="15.65" hidden="1" customHeight="1" x14ac:dyDescent="0.35">
      <c r="A44" s="54" t="s">
        <v>17</v>
      </c>
      <c r="B44" s="55"/>
      <c r="C44" s="55"/>
      <c r="D44" s="55"/>
      <c r="E44" s="55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54"/>
      <c r="F45" s="25"/>
    </row>
    <row r="46" spans="1:12" ht="15.65" hidden="1" customHeight="1" x14ac:dyDescent="0.35">
      <c r="A46" s="54" t="s">
        <v>17</v>
      </c>
      <c r="B46" s="55"/>
      <c r="C46" s="55"/>
      <c r="D46" s="55"/>
      <c r="E46" s="55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54"/>
      <c r="F47" s="25">
        <f>'[2]УК ВР декабрь нар'!FD424+'[2]УК ВР декабрь нар'!FZ424</f>
        <v>247.86</v>
      </c>
    </row>
    <row r="48" spans="1:12" ht="15.65" hidden="1" customHeight="1" x14ac:dyDescent="0.35">
      <c r="A48" s="54" t="s">
        <v>19</v>
      </c>
      <c r="B48" s="55"/>
      <c r="C48" s="55"/>
      <c r="D48" s="55"/>
      <c r="E48" s="55"/>
      <c r="F48" s="25">
        <f>'[2]УК ВР декабрь нар'!GG424+'[2]УК ВР декабрь нар'!FL424+'[2]УК ВР декабрь нар'!AK424</f>
        <v>977.85359999999991</v>
      </c>
    </row>
    <row r="49" spans="1:15" ht="15.65" hidden="1" customHeight="1" x14ac:dyDescent="0.35">
      <c r="A49" s="69" t="s">
        <v>64</v>
      </c>
      <c r="B49" s="83"/>
      <c r="C49" s="83"/>
      <c r="D49" s="83"/>
      <c r="E49" s="84"/>
      <c r="F49" s="25">
        <f>'[2]УК ВР декабрь нар'!FS424+'[2]УК ВР декабрь нар'!GL424</f>
        <v>15186.052767413774</v>
      </c>
    </row>
    <row r="50" spans="1:15" ht="15.65" customHeight="1" x14ac:dyDescent="0.35">
      <c r="A50" s="85" t="s">
        <v>37</v>
      </c>
      <c r="B50" s="55"/>
      <c r="C50" s="55"/>
      <c r="D50" s="55"/>
      <c r="E50" s="56"/>
      <c r="F50" s="30"/>
    </row>
    <row r="51" spans="1:15" ht="15" x14ac:dyDescent="0.3">
      <c r="A51" s="51" t="s">
        <v>65</v>
      </c>
      <c r="B51" s="52"/>
      <c r="C51" s="52"/>
      <c r="D51" s="52"/>
      <c r="E51" s="53"/>
      <c r="F51" s="26">
        <f>F26+F33+F40+F50</f>
        <v>113806.72289437967</v>
      </c>
      <c r="K51" s="19"/>
    </row>
    <row r="52" spans="1:15" ht="15" x14ac:dyDescent="0.3">
      <c r="A52" s="37" t="s">
        <v>66</v>
      </c>
      <c r="B52" s="33"/>
      <c r="C52" s="33"/>
      <c r="D52" s="33"/>
      <c r="E52" s="33"/>
      <c r="F52" s="26">
        <f>F53+F54+F55</f>
        <v>14179.11</v>
      </c>
    </row>
    <row r="53" spans="1:15" ht="15.5" x14ac:dyDescent="0.35">
      <c r="A53" s="54" t="s">
        <v>23</v>
      </c>
      <c r="B53" s="55"/>
      <c r="C53" s="55"/>
      <c r="D53" s="55"/>
      <c r="E53" s="55"/>
      <c r="F53" s="25">
        <v>6331.94</v>
      </c>
    </row>
    <row r="54" spans="1:15" ht="15.5" x14ac:dyDescent="0.35">
      <c r="A54" s="54" t="s">
        <v>24</v>
      </c>
      <c r="B54" s="55"/>
      <c r="C54" s="55"/>
      <c r="D54" s="55"/>
      <c r="E54" s="55"/>
      <c r="F54" s="25">
        <v>7847.17</v>
      </c>
    </row>
    <row r="55" spans="1:15" ht="18" hidden="1" customHeight="1" x14ac:dyDescent="0.35">
      <c r="A55" s="88" t="s">
        <v>25</v>
      </c>
      <c r="B55" s="89"/>
      <c r="C55" s="89"/>
      <c r="D55" s="89"/>
      <c r="E55" s="90"/>
      <c r="F55" s="25">
        <v>0</v>
      </c>
    </row>
    <row r="56" spans="1:15" ht="15" x14ac:dyDescent="0.3">
      <c r="A56" s="92" t="s">
        <v>67</v>
      </c>
      <c r="B56" s="92"/>
      <c r="C56" s="92"/>
      <c r="D56" s="92"/>
      <c r="E56" s="92"/>
      <c r="F56" s="26">
        <f>F51+F52</f>
        <v>127985.83289437967</v>
      </c>
      <c r="N56" s="19"/>
      <c r="O56" s="19"/>
    </row>
    <row r="57" spans="1:15" ht="15" x14ac:dyDescent="0.3">
      <c r="A57" s="81" t="s">
        <v>26</v>
      </c>
      <c r="B57" s="81"/>
      <c r="C57" s="81"/>
      <c r="D57" s="81"/>
      <c r="E57" s="81"/>
      <c r="F57" s="27">
        <f>E17</f>
        <v>66156.12</v>
      </c>
    </row>
    <row r="58" spans="1:15" ht="15" x14ac:dyDescent="0.3">
      <c r="A58" s="81" t="s">
        <v>27</v>
      </c>
      <c r="B58" s="81"/>
      <c r="C58" s="81"/>
      <c r="D58" s="81"/>
      <c r="E58" s="81"/>
      <c r="F58" s="26">
        <f>F17</f>
        <v>77596.25</v>
      </c>
      <c r="H58" s="28"/>
    </row>
    <row r="59" spans="1:15" ht="15" x14ac:dyDescent="0.3">
      <c r="A59" s="91" t="s">
        <v>28</v>
      </c>
      <c r="B59" s="91"/>
      <c r="C59" s="91"/>
      <c r="D59" s="91"/>
      <c r="E59" s="91"/>
      <c r="F59" s="26">
        <f>F25+F57-F56</f>
        <v>-202228.00605186733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9" sqref="E9:G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63" t="s">
        <v>69</v>
      </c>
      <c r="B1" s="63"/>
      <c r="C1" s="63"/>
      <c r="D1" s="63"/>
      <c r="E1" s="63"/>
      <c r="F1" s="63"/>
      <c r="G1" s="64"/>
    </row>
    <row r="2" spans="1:7" ht="13.25" customHeight="1" x14ac:dyDescent="0.3">
      <c r="A2" s="65" t="str">
        <f>'Пугачевская 3'!A2:G2</f>
        <v>перед собственниками дома по адресу: ул.Пугачевская 3</v>
      </c>
      <c r="B2" s="66"/>
      <c r="C2" s="66"/>
      <c r="D2" s="66"/>
      <c r="E2" s="66"/>
      <c r="F2" s="66"/>
      <c r="G2" s="66"/>
    </row>
    <row r="3" spans="1:7" ht="13.25" hidden="1" customHeight="1" x14ac:dyDescent="0.3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5" hidden="1" customHeight="1" x14ac:dyDescent="0.3">
      <c r="A4" s="67" t="s">
        <v>2</v>
      </c>
      <c r="B4" s="68"/>
      <c r="C4" s="68"/>
      <c r="D4" s="68"/>
      <c r="E4" s="2"/>
      <c r="F4" s="3" t="s">
        <v>1</v>
      </c>
    </row>
    <row r="5" spans="1:7" ht="13.25" hidden="1" customHeight="1" x14ac:dyDescent="0.3">
      <c r="A5" s="67" t="s">
        <v>3</v>
      </c>
      <c r="B5" s="68"/>
      <c r="C5" s="68"/>
      <c r="D5" s="68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51</v>
      </c>
      <c r="F6" s="34"/>
      <c r="G6" s="35" t="str">
        <f>'Пугачевская 3'!G6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" x14ac:dyDescent="0.3">
      <c r="A9" s="45" t="s">
        <v>8</v>
      </c>
      <c r="B9" s="46"/>
      <c r="C9" s="46"/>
      <c r="D9" s="47"/>
      <c r="E9" s="16">
        <f>SUM(E10:E15)</f>
        <v>25472.720000000001</v>
      </c>
      <c r="F9" s="16">
        <f t="shared" ref="F9:G9" si="0">SUM(F10:F15)</f>
        <v>18627.18</v>
      </c>
      <c r="G9" s="16">
        <f t="shared" si="0"/>
        <v>15737.57</v>
      </c>
    </row>
    <row r="10" spans="1:7" ht="15.5" x14ac:dyDescent="0.35">
      <c r="A10" s="48" t="s">
        <v>9</v>
      </c>
      <c r="B10" s="49"/>
      <c r="C10" s="49"/>
      <c r="D10" s="50"/>
      <c r="E10" s="17">
        <v>0</v>
      </c>
      <c r="F10" s="17">
        <v>0</v>
      </c>
      <c r="G10" s="18">
        <v>3539.96</v>
      </c>
    </row>
    <row r="11" spans="1:7" ht="15.5" x14ac:dyDescent="0.35">
      <c r="A11" s="48" t="s">
        <v>10</v>
      </c>
      <c r="B11" s="49"/>
      <c r="C11" s="49"/>
      <c r="D11" s="50"/>
      <c r="E11" s="17"/>
      <c r="F11" s="17"/>
      <c r="G11" s="18"/>
    </row>
    <row r="12" spans="1:7" ht="15.5" x14ac:dyDescent="0.35">
      <c r="A12" s="48" t="s">
        <v>11</v>
      </c>
      <c r="B12" s="49"/>
      <c r="C12" s="49"/>
      <c r="D12" s="50"/>
      <c r="E12" s="17">
        <v>11044.5</v>
      </c>
      <c r="F12" s="17">
        <v>7447.36</v>
      </c>
      <c r="G12" s="18">
        <v>4275.6899999999996</v>
      </c>
    </row>
    <row r="13" spans="1:7" ht="15.5" x14ac:dyDescent="0.35">
      <c r="A13" s="48" t="s">
        <v>12</v>
      </c>
      <c r="B13" s="49"/>
      <c r="C13" s="49"/>
      <c r="D13" s="50"/>
      <c r="E13" s="17">
        <v>20535.39</v>
      </c>
      <c r="F13" s="17">
        <v>14047.05</v>
      </c>
      <c r="G13" s="18">
        <v>7876.82</v>
      </c>
    </row>
    <row r="14" spans="1:7" ht="15.5" x14ac:dyDescent="0.35">
      <c r="A14" s="41" t="s">
        <v>13</v>
      </c>
      <c r="B14" s="41"/>
      <c r="C14" s="41"/>
      <c r="D14" s="41"/>
      <c r="E14" s="17">
        <v>-6107.17</v>
      </c>
      <c r="F14" s="17">
        <v>-2867.23</v>
      </c>
      <c r="G14" s="18">
        <v>-529.5</v>
      </c>
    </row>
    <row r="15" spans="1:7" ht="15.5" x14ac:dyDescent="0.35">
      <c r="A15" s="48" t="s">
        <v>68</v>
      </c>
      <c r="B15" s="49"/>
      <c r="C15" s="49"/>
      <c r="D15" s="50"/>
      <c r="E15" s="17">
        <v>0</v>
      </c>
      <c r="F15" s="17">
        <v>0</v>
      </c>
      <c r="G15" s="18">
        <v>574.6</v>
      </c>
    </row>
    <row r="16" spans="1:7" ht="15" x14ac:dyDescent="0.3">
      <c r="A16" s="57" t="s">
        <v>44</v>
      </c>
      <c r="B16" s="58"/>
      <c r="C16" s="58"/>
      <c r="D16" s="59"/>
      <c r="E16" s="16">
        <f>SUM(E17:E20)</f>
        <v>82590.97</v>
      </c>
      <c r="F16" s="16">
        <f>SUM(F17:F20)</f>
        <v>61693</v>
      </c>
      <c r="G16" s="16">
        <f>SUM(G17:G20)</f>
        <v>25474.210000000003</v>
      </c>
    </row>
    <row r="17" spans="1:12" ht="21.65" customHeight="1" x14ac:dyDescent="0.35">
      <c r="A17" s="93" t="s">
        <v>45</v>
      </c>
      <c r="B17" s="94"/>
      <c r="C17" s="94"/>
      <c r="D17" s="95"/>
      <c r="E17" s="17">
        <v>73775.42</v>
      </c>
      <c r="F17" s="17">
        <v>54995.87</v>
      </c>
      <c r="G17" s="18">
        <v>22551.83</v>
      </c>
    </row>
    <row r="18" spans="1:12" ht="15.5" x14ac:dyDescent="0.35">
      <c r="A18" s="41" t="s">
        <v>55</v>
      </c>
      <c r="B18" s="41"/>
      <c r="C18" s="41"/>
      <c r="D18" s="41"/>
      <c r="E18" s="17">
        <v>858.71</v>
      </c>
      <c r="F18" s="17">
        <v>651.97</v>
      </c>
      <c r="G18" s="18">
        <v>284.68</v>
      </c>
    </row>
    <row r="19" spans="1:12" ht="15.5" x14ac:dyDescent="0.35">
      <c r="A19" s="41" t="s">
        <v>56</v>
      </c>
      <c r="B19" s="41"/>
      <c r="C19" s="41"/>
      <c r="D19" s="41"/>
      <c r="E19" s="17"/>
      <c r="F19" s="17"/>
      <c r="G19" s="18"/>
    </row>
    <row r="20" spans="1:12" ht="15.5" x14ac:dyDescent="0.35">
      <c r="A20" s="41" t="s">
        <v>57</v>
      </c>
      <c r="B20" s="41"/>
      <c r="C20" s="41"/>
      <c r="D20" s="41"/>
      <c r="E20" s="17">
        <v>7956.84</v>
      </c>
      <c r="F20" s="17">
        <v>6045.16</v>
      </c>
      <c r="G20" s="18">
        <v>2637.7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41" t="s">
        <v>15</v>
      </c>
      <c r="B22" s="41"/>
      <c r="C22" s="41"/>
      <c r="D22" s="41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70</v>
      </c>
      <c r="B24" s="23"/>
      <c r="C24" s="23"/>
      <c r="D24" s="23"/>
      <c r="E24" s="24"/>
      <c r="F24" s="13"/>
    </row>
    <row r="25" spans="1:12" ht="15" x14ac:dyDescent="0.3">
      <c r="A25" s="81" t="s">
        <v>71</v>
      </c>
      <c r="B25" s="81"/>
      <c r="C25" s="81"/>
      <c r="D25" s="81"/>
      <c r="E25" s="81"/>
      <c r="F25" s="32">
        <f>'Пугачевская 3(2019)'!F59</f>
        <v>-202228.00605186733</v>
      </c>
      <c r="G25" s="19"/>
    </row>
    <row r="26" spans="1:12" ht="13.25" customHeight="1" x14ac:dyDescent="0.3">
      <c r="A26" s="72" t="s">
        <v>72</v>
      </c>
      <c r="B26" s="73"/>
      <c r="C26" s="73"/>
      <c r="D26" s="73"/>
      <c r="E26" s="74"/>
      <c r="F26" s="78">
        <f>SUM(F28:F32)</f>
        <v>4466.5448529420082</v>
      </c>
    </row>
    <row r="27" spans="1:12" ht="70.75" customHeight="1" x14ac:dyDescent="0.3">
      <c r="A27" s="75"/>
      <c r="B27" s="76"/>
      <c r="C27" s="76"/>
      <c r="D27" s="76"/>
      <c r="E27" s="77"/>
      <c r="F27" s="79"/>
    </row>
    <row r="28" spans="1:12" ht="15.65" hidden="1" customHeight="1" x14ac:dyDescent="0.35">
      <c r="A28" s="54" t="s">
        <v>16</v>
      </c>
      <c r="B28" s="55"/>
      <c r="C28" s="55"/>
      <c r="D28" s="55"/>
      <c r="E28" s="56"/>
      <c r="F28" s="25">
        <f>'[3]УК ВР декабрь нар'!W424</f>
        <v>892.33066001080363</v>
      </c>
      <c r="L28" s="36"/>
    </row>
    <row r="29" spans="1:12" ht="15.65" hidden="1" customHeight="1" x14ac:dyDescent="0.35">
      <c r="A29" s="54" t="s">
        <v>31</v>
      </c>
      <c r="B29" s="55"/>
      <c r="C29" s="55"/>
      <c r="D29" s="55"/>
      <c r="E29" s="56"/>
      <c r="F29" s="25">
        <f>'[3]УК ВР декабрь нар'!X424</f>
        <v>223.44706560078404</v>
      </c>
    </row>
    <row r="30" spans="1:12" ht="15.65" hidden="1" customHeight="1" x14ac:dyDescent="0.35">
      <c r="A30" s="54" t="s">
        <v>18</v>
      </c>
      <c r="B30" s="55"/>
      <c r="C30" s="55"/>
      <c r="D30" s="55"/>
      <c r="E30" s="56"/>
      <c r="F30" s="25">
        <f>'[3]УК ВР декабрь нар'!Y424</f>
        <v>0</v>
      </c>
    </row>
    <row r="31" spans="1:12" ht="15.65" hidden="1" customHeight="1" x14ac:dyDescent="0.35">
      <c r="A31" s="54" t="s">
        <v>19</v>
      </c>
      <c r="B31" s="55"/>
      <c r="C31" s="55"/>
      <c r="D31" s="55"/>
      <c r="E31" s="56"/>
      <c r="F31" s="25">
        <f>'[3]УК ВР декабрь нар'!AA424+'[3]УК ВР декабрь нар'!AB424+'[3]УК ВР декабрь нар'!AC424+'[3]УК ВР декабрь нар'!AD424+'[3]УК ВР декабрь нар'!AE424+'[3]УК ВР декабрь нар'!AF424+'[3]УК ВР декабрь нар'!AG424+'[3]УК ВР декабрь нар'!AH424+'[3]УК ВР декабрь нар'!AJ424+'[3]УК ВР декабрь нар'!AL424+'[3]УК ВР декабрь нар'!AN424+'[3]УК ВР декабрь нар'!AO424+'[3]УК ВР декабрь нар'!AP424+'[3]УК ВР декабрь нар'!AQ424+'[3]УК ВР декабрь нар'!AR424+'[3]УК ВР декабрь нар'!AT424</f>
        <v>0</v>
      </c>
    </row>
    <row r="32" spans="1:12" ht="15.65" hidden="1" customHeight="1" x14ac:dyDescent="0.35">
      <c r="A32" s="69" t="s">
        <v>61</v>
      </c>
      <c r="B32" s="70"/>
      <c r="C32" s="70"/>
      <c r="D32" s="70"/>
      <c r="E32" s="71"/>
      <c r="F32" s="25">
        <f>'[3]УК ВР декабрь нар'!AY424</f>
        <v>3350.7671273304204</v>
      </c>
    </row>
    <row r="33" spans="1:12" ht="13.25" customHeight="1" x14ac:dyDescent="0.3">
      <c r="A33" s="72" t="s">
        <v>73</v>
      </c>
      <c r="B33" s="73"/>
      <c r="C33" s="73"/>
      <c r="D33" s="73"/>
      <c r="E33" s="74"/>
      <c r="F33" s="78">
        <f>SUM(F35:F39)+1339.2</f>
        <v>51506.762332797036</v>
      </c>
    </row>
    <row r="34" spans="1:12" ht="87.65" customHeight="1" x14ac:dyDescent="0.3">
      <c r="A34" s="75"/>
      <c r="B34" s="76"/>
      <c r="C34" s="76"/>
      <c r="D34" s="76"/>
      <c r="E34" s="77"/>
      <c r="F34" s="79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'[3]УК ВР декабрь нар'!CN424+'[3]УК ВР декабрь нар'!DU424</f>
        <v>26965.577570495527</v>
      </c>
      <c r="L35" s="36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'[3]УК ВР декабрь нар'!CO424+'[3]УК ВР декабрь нар'!DV424</f>
        <v>6863.0609667479293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'[3]УК ВР декабрь нар'!CP424+'[3]УК ВР декабрь нар'!DW424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'[3]УК ВР декабрь нар'!AI424+'[3]УК ВР декабрь нар'!AS424+'[3]УК ВР декабрь нар'!BM424+'[3]УК ВР декабрь нар'!DB424+'[3]УК ВР декабрь нар'!EK424+'[3]УК ВР декабрь нар'!AM424</f>
        <v>0</v>
      </c>
    </row>
    <row r="39" spans="1:12" ht="15.65" hidden="1" customHeight="1" x14ac:dyDescent="0.35">
      <c r="A39" s="69" t="s">
        <v>63</v>
      </c>
      <c r="B39" s="83"/>
      <c r="C39" s="83"/>
      <c r="D39" s="83"/>
      <c r="E39" s="84"/>
      <c r="F39" s="25">
        <f>'[3]УК ВР декабрь нар'!DF424+'[3]УК ВР декабрь нар'!EP424</f>
        <v>16338.923795553577</v>
      </c>
    </row>
    <row r="40" spans="1:12" ht="63.65" customHeight="1" x14ac:dyDescent="0.3">
      <c r="A40" s="85" t="s">
        <v>74</v>
      </c>
      <c r="B40" s="86"/>
      <c r="C40" s="86"/>
      <c r="D40" s="86"/>
      <c r="E40" s="87"/>
      <c r="F40" s="26">
        <f>SUM(F41:F49)</f>
        <v>58104.805431381777</v>
      </c>
    </row>
    <row r="41" spans="1:12" ht="15.65" hidden="1" customHeight="1" x14ac:dyDescent="0.35">
      <c r="A41" s="88" t="s">
        <v>20</v>
      </c>
      <c r="B41" s="89"/>
      <c r="C41" s="89"/>
      <c r="D41" s="89"/>
      <c r="E41" s="90"/>
      <c r="F41" s="25">
        <f>'[3]УК ВР декабрь нар'!FB424+'[3]УК ВР декабрь нар'!FX424</f>
        <v>35157.429875880072</v>
      </c>
      <c r="L41" s="36"/>
    </row>
    <row r="42" spans="1:12" ht="15.65" hidden="1" customHeight="1" x14ac:dyDescent="0.35">
      <c r="A42" s="54" t="s">
        <v>31</v>
      </c>
      <c r="B42" s="55"/>
      <c r="C42" s="55"/>
      <c r="D42" s="55"/>
      <c r="E42" s="55"/>
      <c r="F42" s="25">
        <f>'[3]УК ВР декабрь нар'!FC424+'[3]УК ВР декабрь нар'!FY424</f>
        <v>9673.3208430692466</v>
      </c>
    </row>
    <row r="43" spans="1:12" ht="15.65" hidden="1" customHeight="1" x14ac:dyDescent="0.35">
      <c r="A43" s="82" t="s">
        <v>21</v>
      </c>
      <c r="B43" s="82"/>
      <c r="C43" s="82"/>
      <c r="D43" s="82"/>
      <c r="E43" s="54"/>
      <c r="F43" s="25"/>
    </row>
    <row r="44" spans="1:12" ht="15.65" hidden="1" customHeight="1" x14ac:dyDescent="0.35">
      <c r="A44" s="54" t="s">
        <v>17</v>
      </c>
      <c r="B44" s="55"/>
      <c r="C44" s="55"/>
      <c r="D44" s="55"/>
      <c r="E44" s="55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54"/>
      <c r="F45" s="25"/>
    </row>
    <row r="46" spans="1:12" ht="15.65" hidden="1" customHeight="1" x14ac:dyDescent="0.35">
      <c r="A46" s="54" t="s">
        <v>17</v>
      </c>
      <c r="B46" s="55"/>
      <c r="C46" s="55"/>
      <c r="D46" s="55"/>
      <c r="E46" s="55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54"/>
      <c r="F47" s="25">
        <f>'[3]УК ВР декабрь нар'!FD424+'[3]УК ВР декабрь нар'!FZ424</f>
        <v>441.17039999999997</v>
      </c>
    </row>
    <row r="48" spans="1:12" ht="15.65" hidden="1" customHeight="1" x14ac:dyDescent="0.35">
      <c r="A48" s="54" t="s">
        <v>19</v>
      </c>
      <c r="B48" s="55"/>
      <c r="C48" s="55"/>
      <c r="D48" s="55"/>
      <c r="E48" s="55"/>
      <c r="F48" s="25">
        <f>'[3]УК ВР декабрь нар'!GG424+'[3]УК ВР декабрь нар'!FL424+'[3]УК ВР декабрь нар'!FE424+'[3]УК ВР декабрь нар'!AK424</f>
        <v>1466.8416</v>
      </c>
    </row>
    <row r="49" spans="1:15" ht="15.65" hidden="1" customHeight="1" x14ac:dyDescent="0.35">
      <c r="A49" s="69" t="s">
        <v>64</v>
      </c>
      <c r="B49" s="83"/>
      <c r="C49" s="83"/>
      <c r="D49" s="83"/>
      <c r="E49" s="84"/>
      <c r="F49" s="25">
        <f>'[3]УК ВР декабрь нар'!FS424+'[3]УК ВР декабрь нар'!GL424</f>
        <v>11366.042712432456</v>
      </c>
    </row>
    <row r="50" spans="1:15" ht="15.65" customHeight="1" x14ac:dyDescent="0.35">
      <c r="A50" s="85" t="s">
        <v>37</v>
      </c>
      <c r="B50" s="55"/>
      <c r="C50" s="55"/>
      <c r="D50" s="55"/>
      <c r="E50" s="56"/>
      <c r="F50" s="30"/>
    </row>
    <row r="51" spans="1:15" ht="15.65" customHeight="1" x14ac:dyDescent="0.3">
      <c r="A51" s="51" t="s">
        <v>75</v>
      </c>
      <c r="B51" s="52"/>
      <c r="C51" s="52"/>
      <c r="D51" s="52"/>
      <c r="E51" s="53"/>
      <c r="F51" s="26">
        <f>F26+F33+F40+F50</f>
        <v>114078.11261712082</v>
      </c>
      <c r="K51" s="19"/>
    </row>
    <row r="52" spans="1:15" ht="15" x14ac:dyDescent="0.3">
      <c r="A52" s="37" t="s">
        <v>66</v>
      </c>
      <c r="B52" s="38"/>
      <c r="C52" s="38"/>
      <c r="D52" s="38"/>
      <c r="E52" s="38"/>
      <c r="F52" s="26">
        <f>F53+F54+F55</f>
        <v>10177.69</v>
      </c>
    </row>
    <row r="53" spans="1:15" ht="15.5" x14ac:dyDescent="0.35">
      <c r="A53" s="54" t="s">
        <v>23</v>
      </c>
      <c r="B53" s="55"/>
      <c r="C53" s="55"/>
      <c r="D53" s="55"/>
      <c r="E53" s="55"/>
      <c r="F53" s="25">
        <v>3209.17</v>
      </c>
    </row>
    <row r="54" spans="1:15" ht="15.5" x14ac:dyDescent="0.35">
      <c r="A54" s="54" t="s">
        <v>24</v>
      </c>
      <c r="B54" s="55"/>
      <c r="C54" s="55"/>
      <c r="D54" s="55"/>
      <c r="E54" s="55"/>
      <c r="F54" s="25">
        <v>6968.52</v>
      </c>
    </row>
    <row r="55" spans="1:15" ht="18" hidden="1" customHeight="1" x14ac:dyDescent="0.35">
      <c r="A55" s="88" t="s">
        <v>25</v>
      </c>
      <c r="B55" s="89"/>
      <c r="C55" s="89"/>
      <c r="D55" s="89"/>
      <c r="E55" s="90"/>
      <c r="F55" s="25">
        <v>0</v>
      </c>
    </row>
    <row r="56" spans="1:15" ht="15" x14ac:dyDescent="0.3">
      <c r="A56" s="92" t="s">
        <v>67</v>
      </c>
      <c r="B56" s="92"/>
      <c r="C56" s="92"/>
      <c r="D56" s="92"/>
      <c r="E56" s="92"/>
      <c r="F56" s="26">
        <f>F51+F52</f>
        <v>124255.80261712082</v>
      </c>
      <c r="N56" s="19"/>
      <c r="O56" s="19"/>
    </row>
    <row r="57" spans="1:15" ht="15" x14ac:dyDescent="0.3">
      <c r="A57" s="81" t="s">
        <v>26</v>
      </c>
      <c r="B57" s="81"/>
      <c r="C57" s="81"/>
      <c r="D57" s="81"/>
      <c r="E57" s="81"/>
      <c r="F57" s="27">
        <f>E17</f>
        <v>73775.42</v>
      </c>
    </row>
    <row r="58" spans="1:15" ht="15" x14ac:dyDescent="0.3">
      <c r="A58" s="81" t="s">
        <v>27</v>
      </c>
      <c r="B58" s="81"/>
      <c r="C58" s="81"/>
      <c r="D58" s="81"/>
      <c r="E58" s="81"/>
      <c r="F58" s="26">
        <f>F17</f>
        <v>54995.87</v>
      </c>
      <c r="H58" s="28"/>
    </row>
    <row r="59" spans="1:15" ht="15" x14ac:dyDescent="0.3">
      <c r="A59" s="91" t="s">
        <v>28</v>
      </c>
      <c r="B59" s="91"/>
      <c r="C59" s="91"/>
      <c r="D59" s="91"/>
      <c r="E59" s="91"/>
      <c r="F59" s="26">
        <f>F25+F57-F56</f>
        <v>-252708.38866898813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63" t="s">
        <v>79</v>
      </c>
      <c r="B1" s="63"/>
      <c r="C1" s="63"/>
      <c r="D1" s="63"/>
      <c r="E1" s="63"/>
      <c r="F1" s="63"/>
      <c r="G1" s="64"/>
    </row>
    <row r="2" spans="1:7" x14ac:dyDescent="0.3">
      <c r="A2" s="65" t="str">
        <f>'Пугачевская 3'!A2:G2</f>
        <v>перед собственниками дома по адресу: ул.Пугачевская 3</v>
      </c>
      <c r="B2" s="66"/>
      <c r="C2" s="66"/>
      <c r="D2" s="66"/>
      <c r="E2" s="66"/>
      <c r="F2" s="66"/>
      <c r="G2" s="66"/>
    </row>
    <row r="3" spans="1:7" hidden="1" x14ac:dyDescent="0.3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idden="1" x14ac:dyDescent="0.3">
      <c r="A4" s="67" t="s">
        <v>2</v>
      </c>
      <c r="B4" s="68"/>
      <c r="C4" s="68"/>
      <c r="D4" s="68"/>
      <c r="E4" s="2"/>
      <c r="F4" s="3" t="s">
        <v>1</v>
      </c>
    </row>
    <row r="5" spans="1:7" hidden="1" x14ac:dyDescent="0.3">
      <c r="A5" s="67" t="s">
        <v>3</v>
      </c>
      <c r="B5" s="68"/>
      <c r="C5" s="68"/>
      <c r="D5" s="68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76</v>
      </c>
      <c r="F6" s="34"/>
      <c r="G6" s="1" t="str">
        <f>'Пугачевская 3'!G6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" x14ac:dyDescent="0.3">
      <c r="A9" s="45" t="s">
        <v>8</v>
      </c>
      <c r="B9" s="46"/>
      <c r="C9" s="46"/>
      <c r="D9" s="47"/>
      <c r="E9" s="16">
        <f>SUM(E10:E15)</f>
        <v>-1524.2400000000002</v>
      </c>
      <c r="F9" s="16">
        <f t="shared" ref="F9:G9" si="0">SUM(F10:F15)</f>
        <v>15426.769999999999</v>
      </c>
      <c r="G9" s="16">
        <f t="shared" si="0"/>
        <v>-1213.44</v>
      </c>
    </row>
    <row r="10" spans="1:7" ht="15.5" x14ac:dyDescent="0.35">
      <c r="A10" s="48" t="s">
        <v>9</v>
      </c>
      <c r="B10" s="49"/>
      <c r="C10" s="49"/>
      <c r="D10" s="50"/>
      <c r="E10" s="17">
        <v>0</v>
      </c>
      <c r="F10" s="17">
        <v>3539.96</v>
      </c>
      <c r="G10" s="18">
        <v>0</v>
      </c>
    </row>
    <row r="11" spans="1:7" ht="15.5" x14ac:dyDescent="0.35">
      <c r="A11" s="48" t="s">
        <v>10</v>
      </c>
      <c r="B11" s="49"/>
      <c r="C11" s="49"/>
      <c r="D11" s="50"/>
      <c r="E11" s="17"/>
      <c r="F11" s="17"/>
      <c r="G11" s="18"/>
    </row>
    <row r="12" spans="1:7" ht="15.5" x14ac:dyDescent="0.35">
      <c r="A12" s="48" t="s">
        <v>11</v>
      </c>
      <c r="B12" s="49"/>
      <c r="C12" s="49"/>
      <c r="D12" s="50"/>
      <c r="E12" s="17">
        <v>279.36</v>
      </c>
      <c r="F12" s="17">
        <v>4555.05</v>
      </c>
      <c r="G12" s="18">
        <v>0</v>
      </c>
    </row>
    <row r="13" spans="1:7" ht="15.5" x14ac:dyDescent="0.35">
      <c r="A13" s="48" t="s">
        <v>12</v>
      </c>
      <c r="B13" s="49"/>
      <c r="C13" s="49"/>
      <c r="D13" s="50"/>
      <c r="E13" s="17">
        <v>431.78</v>
      </c>
      <c r="F13" s="17">
        <v>8308.6</v>
      </c>
      <c r="G13" s="18">
        <v>0</v>
      </c>
    </row>
    <row r="14" spans="1:7" ht="15.5" x14ac:dyDescent="0.35">
      <c r="A14" s="41" t="s">
        <v>13</v>
      </c>
      <c r="B14" s="41"/>
      <c r="C14" s="41"/>
      <c r="D14" s="41"/>
      <c r="E14" s="17">
        <v>0</v>
      </c>
      <c r="F14" s="17">
        <v>683.94</v>
      </c>
      <c r="G14" s="18">
        <v>-1213.44</v>
      </c>
    </row>
    <row r="15" spans="1:7" ht="15.5" x14ac:dyDescent="0.35">
      <c r="A15" s="48" t="s">
        <v>77</v>
      </c>
      <c r="B15" s="49"/>
      <c r="C15" s="49"/>
      <c r="D15" s="50"/>
      <c r="E15" s="17">
        <v>-2235.38</v>
      </c>
      <c r="F15" s="17">
        <v>-1660.78</v>
      </c>
      <c r="G15" s="18">
        <v>0</v>
      </c>
    </row>
    <row r="16" spans="1:7" ht="15" x14ac:dyDescent="0.3">
      <c r="A16" s="57" t="s">
        <v>44</v>
      </c>
      <c r="B16" s="58"/>
      <c r="C16" s="58"/>
      <c r="D16" s="59"/>
      <c r="E16" s="16">
        <f>SUM(E17:E20)</f>
        <v>102600.39</v>
      </c>
      <c r="F16" s="16">
        <f t="shared" ref="F16:G16" si="1">SUM(F17:F20)</f>
        <v>121118.76</v>
      </c>
      <c r="G16" s="16">
        <f t="shared" si="1"/>
        <v>6955.84</v>
      </c>
    </row>
    <row r="17" spans="1:12" ht="22.25" customHeight="1" x14ac:dyDescent="0.35">
      <c r="A17" s="93" t="s">
        <v>45</v>
      </c>
      <c r="B17" s="94"/>
      <c r="C17" s="94"/>
      <c r="D17" s="95"/>
      <c r="E17" s="17">
        <v>93674.64</v>
      </c>
      <c r="F17" s="17">
        <v>110119.31</v>
      </c>
      <c r="G17" s="18">
        <v>6107.16</v>
      </c>
    </row>
    <row r="18" spans="1:12" ht="15.5" x14ac:dyDescent="0.35">
      <c r="A18" s="41" t="s">
        <v>55</v>
      </c>
      <c r="B18" s="41"/>
      <c r="C18" s="41"/>
      <c r="D18" s="41"/>
      <c r="E18" s="17">
        <v>868.26</v>
      </c>
      <c r="F18" s="17">
        <v>1070.81</v>
      </c>
      <c r="G18" s="18">
        <v>82.13</v>
      </c>
    </row>
    <row r="19" spans="1:12" ht="15.5" x14ac:dyDescent="0.35">
      <c r="A19" s="41" t="s">
        <v>56</v>
      </c>
      <c r="B19" s="41"/>
      <c r="C19" s="41"/>
      <c r="D19" s="41"/>
      <c r="E19" s="17"/>
      <c r="F19" s="17"/>
      <c r="G19" s="18"/>
    </row>
    <row r="20" spans="1:12" ht="15.5" x14ac:dyDescent="0.35">
      <c r="A20" s="41" t="s">
        <v>57</v>
      </c>
      <c r="B20" s="41"/>
      <c r="C20" s="41"/>
      <c r="D20" s="41"/>
      <c r="E20" s="17">
        <v>8057.49</v>
      </c>
      <c r="F20" s="17">
        <v>9928.64</v>
      </c>
      <c r="G20" s="18">
        <v>766.55</v>
      </c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41" t="s">
        <v>15</v>
      </c>
      <c r="B22" s="41"/>
      <c r="C22" s="41"/>
      <c r="D22" s="41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70</v>
      </c>
      <c r="B24" s="23"/>
      <c r="C24" s="23"/>
      <c r="D24" s="23"/>
      <c r="E24" s="24"/>
      <c r="F24" s="13"/>
    </row>
    <row r="25" spans="1:12" ht="15" x14ac:dyDescent="0.3">
      <c r="A25" s="81" t="s">
        <v>78</v>
      </c>
      <c r="B25" s="81"/>
      <c r="C25" s="81"/>
      <c r="D25" s="81"/>
      <c r="E25" s="81"/>
      <c r="F25" s="32">
        <f>'Пугачевская 3(2020)'!F59</f>
        <v>-252708.38866898813</v>
      </c>
      <c r="G25" s="19"/>
    </row>
    <row r="26" spans="1:12" x14ac:dyDescent="0.3">
      <c r="A26" s="72" t="s">
        <v>72</v>
      </c>
      <c r="B26" s="73"/>
      <c r="C26" s="73"/>
      <c r="D26" s="73"/>
      <c r="E26" s="74"/>
      <c r="F26" s="78">
        <f>SUM(F28:F32)</f>
        <v>2853.9166307927849</v>
      </c>
    </row>
    <row r="27" spans="1:12" ht="56.4" customHeight="1" x14ac:dyDescent="0.3">
      <c r="A27" s="75"/>
      <c r="B27" s="76"/>
      <c r="C27" s="76"/>
      <c r="D27" s="76"/>
      <c r="E27" s="77"/>
      <c r="F27" s="79"/>
    </row>
    <row r="28" spans="1:12" ht="15.5" hidden="1" x14ac:dyDescent="0.35">
      <c r="A28" s="54" t="s">
        <v>16</v>
      </c>
      <c r="B28" s="55"/>
      <c r="C28" s="55"/>
      <c r="D28" s="55"/>
      <c r="E28" s="56"/>
      <c r="F28" s="25">
        <f>'[4]УК ВР декабрь нар'!W424</f>
        <v>528.46269647347299</v>
      </c>
      <c r="L28" s="36"/>
    </row>
    <row r="29" spans="1:12" ht="15.5" hidden="1" x14ac:dyDescent="0.35">
      <c r="A29" s="54" t="s">
        <v>31</v>
      </c>
      <c r="B29" s="55"/>
      <c r="C29" s="55"/>
      <c r="D29" s="55"/>
      <c r="E29" s="56"/>
      <c r="F29" s="25">
        <f>'[4]УК ВР декабрь нар'!X424</f>
        <v>127.46878540833767</v>
      </c>
    </row>
    <row r="30" spans="1:12" ht="15.5" hidden="1" x14ac:dyDescent="0.35">
      <c r="A30" s="54" t="s">
        <v>18</v>
      </c>
      <c r="B30" s="55"/>
      <c r="C30" s="55"/>
      <c r="D30" s="55"/>
      <c r="E30" s="56"/>
      <c r="F30" s="25">
        <f>'[4]УК ВР декабрь нар'!Y424+'[4]УК ВР декабрь нар'!DX424</f>
        <v>217.42270000000002</v>
      </c>
    </row>
    <row r="31" spans="1:12" ht="15.5" hidden="1" x14ac:dyDescent="0.35">
      <c r="A31" s="54" t="s">
        <v>19</v>
      </c>
      <c r="B31" s="55"/>
      <c r="C31" s="55"/>
      <c r="D31" s="55"/>
      <c r="E31" s="56"/>
      <c r="F31" s="25">
        <f>'[4]УК ВР декабрь нар'!AV424+'[4]УК ВР декабрь нар'!BM424+'[4]УК ВР декабрь нар'!BN424+'[4]УК ВР декабрь нар'!BO424+'[4]УК ВР декабрь нар'!BP424+'[4]УК ВР декабрь нар'!EG424+'[4]УК ВР декабрь нар'!EH424+'[4]УК ВР декабрь нар'!EI424+'[4]УК ВР декабрь нар'!EJ424</f>
        <v>0</v>
      </c>
    </row>
    <row r="32" spans="1:12" ht="15.5" hidden="1" x14ac:dyDescent="0.35">
      <c r="A32" s="69" t="s">
        <v>61</v>
      </c>
      <c r="B32" s="70"/>
      <c r="C32" s="70"/>
      <c r="D32" s="70"/>
      <c r="E32" s="71"/>
      <c r="F32" s="25">
        <f>'[4]УК ВР декабрь нар'!AY424</f>
        <v>1980.5624489109741</v>
      </c>
    </row>
    <row r="33" spans="1:12" x14ac:dyDescent="0.3">
      <c r="A33" s="72" t="s">
        <v>73</v>
      </c>
      <c r="B33" s="73"/>
      <c r="C33" s="73"/>
      <c r="D33" s="73"/>
      <c r="E33" s="74"/>
      <c r="F33" s="78">
        <f>SUM(F35:F39)+11416.6</f>
        <v>62944.656540550473</v>
      </c>
    </row>
    <row r="34" spans="1:12" ht="94.75" customHeight="1" x14ac:dyDescent="0.3">
      <c r="A34" s="75"/>
      <c r="B34" s="76"/>
      <c r="C34" s="76"/>
      <c r="D34" s="76"/>
      <c r="E34" s="77"/>
      <c r="F34" s="79"/>
    </row>
    <row r="35" spans="1:12" ht="15.5" hidden="1" x14ac:dyDescent="0.35">
      <c r="A35" s="82" t="s">
        <v>16</v>
      </c>
      <c r="B35" s="82"/>
      <c r="C35" s="82"/>
      <c r="D35" s="82"/>
      <c r="E35" s="82"/>
      <c r="F35" s="25">
        <f>'[4]УК ВР декабрь нар'!CN424+'[4]УК ВР декабрь нар'!DU424</f>
        <v>31699.084381251098</v>
      </c>
      <c r="L35" s="36"/>
    </row>
    <row r="36" spans="1:12" ht="15.5" hidden="1" x14ac:dyDescent="0.35">
      <c r="A36" s="82" t="s">
        <v>31</v>
      </c>
      <c r="B36" s="82"/>
      <c r="C36" s="82"/>
      <c r="D36" s="82"/>
      <c r="E36" s="82"/>
      <c r="F36" s="25">
        <f>'[4]УК ВР декабрь нар'!CO424+'[4]УК ВР декабрь нар'!DV424</f>
        <v>7529.843406683518</v>
      </c>
    </row>
    <row r="37" spans="1:12" ht="15.5" hidden="1" x14ac:dyDescent="0.35">
      <c r="A37" s="82" t="s">
        <v>18</v>
      </c>
      <c r="B37" s="82"/>
      <c r="C37" s="82"/>
      <c r="D37" s="82"/>
      <c r="E37" s="82"/>
      <c r="F37" s="25">
        <f>'[4]УК ВР декабрь нар'!CP424+'[4]УК ВР декабрь нар'!DL424+'[4]УК ВР декабрь нар'!DP424+'[4]УК ВР декабрь нар'!DT424</f>
        <v>0</v>
      </c>
    </row>
    <row r="38" spans="1:12" ht="15.5" hidden="1" x14ac:dyDescent="0.35">
      <c r="A38" s="82" t="s">
        <v>19</v>
      </c>
      <c r="B38" s="82"/>
      <c r="C38" s="82"/>
      <c r="D38" s="82"/>
      <c r="E38" s="82"/>
      <c r="F38" s="25">
        <f>'[4]УК ВР декабрь нар'!DB424+'[4]УК ВР декабрь нар'!DY424+'[4]УК ВР декабрь нар'!DZ424+'[4]УК ВР декабрь нар'!EA424+'[4]УК ВР декабрь нар'!EB424+'[4]УК ВР декабрь нар'!EC424+'[4]УК ВР декабрь нар'!ED424+'[4]УК ВР декабрь нар'!EE424+'[4]УК ВР декабрь нар'!EF424</f>
        <v>0</v>
      </c>
    </row>
    <row r="39" spans="1:12" ht="51" hidden="1" customHeight="1" x14ac:dyDescent="0.35">
      <c r="A39" s="69" t="s">
        <v>63</v>
      </c>
      <c r="B39" s="83"/>
      <c r="C39" s="83"/>
      <c r="D39" s="83"/>
      <c r="E39" s="84"/>
      <c r="F39" s="25">
        <f>'[4]УК ВР декабрь нар'!DG424+'[4]УК ВР декабрь нар'!EP424</f>
        <v>12299.128752615858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88098.971400000009</v>
      </c>
    </row>
    <row r="41" spans="1:12" ht="15.5" hidden="1" x14ac:dyDescent="0.35">
      <c r="A41" s="88" t="s">
        <v>20</v>
      </c>
      <c r="B41" s="89"/>
      <c r="C41" s="89"/>
      <c r="D41" s="89"/>
      <c r="E41" s="90"/>
      <c r="F41" s="25">
        <f>'[4]УК ВР декабрь нар'!$EU424+'[4]УК ВР декабрь нар'!FV424+'[4]УК ВР декабрь нар'!EY424</f>
        <v>85837.440000000002</v>
      </c>
      <c r="L41" s="36"/>
    </row>
    <row r="42" spans="1:12" ht="15.5" hidden="1" x14ac:dyDescent="0.35">
      <c r="A42" s="54" t="s">
        <v>31</v>
      </c>
      <c r="B42" s="55"/>
      <c r="C42" s="55"/>
      <c r="D42" s="55"/>
      <c r="E42" s="55"/>
      <c r="F42" s="25"/>
    </row>
    <row r="43" spans="1:12" ht="15.5" hidden="1" x14ac:dyDescent="0.35">
      <c r="A43" s="82" t="s">
        <v>21</v>
      </c>
      <c r="B43" s="82"/>
      <c r="C43" s="82"/>
      <c r="D43" s="82"/>
      <c r="E43" s="54"/>
      <c r="F43" s="25"/>
    </row>
    <row r="44" spans="1:12" ht="15.5" hidden="1" x14ac:dyDescent="0.35">
      <c r="A44" s="54" t="s">
        <v>17</v>
      </c>
      <c r="B44" s="55"/>
      <c r="C44" s="55"/>
      <c r="D44" s="55"/>
      <c r="E44" s="55"/>
      <c r="F44" s="25"/>
    </row>
    <row r="45" spans="1:12" ht="15.5" hidden="1" x14ac:dyDescent="0.35">
      <c r="A45" s="82" t="s">
        <v>22</v>
      </c>
      <c r="B45" s="82"/>
      <c r="C45" s="82"/>
      <c r="D45" s="82"/>
      <c r="E45" s="54"/>
      <c r="F45" s="25"/>
    </row>
    <row r="46" spans="1:12" ht="15.5" hidden="1" x14ac:dyDescent="0.35">
      <c r="A46" s="54" t="s">
        <v>17</v>
      </c>
      <c r="B46" s="55"/>
      <c r="C46" s="55"/>
      <c r="D46" s="55"/>
      <c r="E46" s="55"/>
      <c r="F46" s="25"/>
    </row>
    <row r="47" spans="1:12" ht="15.5" hidden="1" x14ac:dyDescent="0.35">
      <c r="A47" s="82" t="s">
        <v>18</v>
      </c>
      <c r="B47" s="82"/>
      <c r="C47" s="82"/>
      <c r="D47" s="82"/>
      <c r="E47" s="54"/>
      <c r="F47" s="25">
        <f>'[4]УК ВР декабрь нар'!EW424+'[4]УК ВР декабрь нар'!FA424+'[4]УК ВР декабрь нар'!FZ424</f>
        <v>827.12879999999984</v>
      </c>
    </row>
    <row r="48" spans="1:12" ht="15.5" hidden="1" x14ac:dyDescent="0.35">
      <c r="A48" s="54" t="s">
        <v>19</v>
      </c>
      <c r="B48" s="55"/>
      <c r="C48" s="55"/>
      <c r="D48" s="55"/>
      <c r="E48" s="55"/>
      <c r="F48" s="25">
        <f>'[4]УК ВР декабрь нар'!FL424+'[4]УК ВР декабрь нар'!GG424</f>
        <v>1434.4025999999997</v>
      </c>
    </row>
    <row r="49" spans="1:15" ht="15.5" hidden="1" x14ac:dyDescent="0.35">
      <c r="A49" s="69" t="s">
        <v>64</v>
      </c>
      <c r="B49" s="83"/>
      <c r="C49" s="83"/>
      <c r="D49" s="83"/>
      <c r="E49" s="84"/>
      <c r="F49" s="25">
        <f>'[4]УК ВР декабрь нар'!FS424+'[4]УК ВР декабрь нар'!GL424</f>
        <v>0</v>
      </c>
    </row>
    <row r="50" spans="1:15" ht="15.65" hidden="1" customHeight="1" x14ac:dyDescent="0.35">
      <c r="A50" s="85" t="s">
        <v>37</v>
      </c>
      <c r="B50" s="55"/>
      <c r="C50" s="55"/>
      <c r="D50" s="55"/>
      <c r="E50" s="56"/>
      <c r="F50" s="30"/>
    </row>
    <row r="51" spans="1:15" ht="15" x14ac:dyDescent="0.3">
      <c r="A51" s="51" t="s">
        <v>75</v>
      </c>
      <c r="B51" s="52"/>
      <c r="C51" s="52"/>
      <c r="D51" s="52"/>
      <c r="E51" s="53"/>
      <c r="F51" s="26">
        <f>F26+F33+F40+F50</f>
        <v>153897.54457134329</v>
      </c>
      <c r="G51" s="19"/>
      <c r="K51" s="19"/>
    </row>
    <row r="52" spans="1:15" ht="15" x14ac:dyDescent="0.3">
      <c r="A52" s="37" t="s">
        <v>66</v>
      </c>
      <c r="B52" s="39"/>
      <c r="C52" s="39"/>
      <c r="D52" s="39"/>
      <c r="E52" s="39"/>
      <c r="F52" s="26">
        <f>F53+F54+F55</f>
        <v>10459.36</v>
      </c>
    </row>
    <row r="53" spans="1:15" ht="15.5" x14ac:dyDescent="0.35">
      <c r="A53" s="54" t="s">
        <v>23</v>
      </c>
      <c r="B53" s="55"/>
      <c r="C53" s="55"/>
      <c r="D53" s="55"/>
      <c r="E53" s="55"/>
      <c r="F53" s="25">
        <v>2924.07</v>
      </c>
    </row>
    <row r="54" spans="1:15" ht="15.5" x14ac:dyDescent="0.35">
      <c r="A54" s="54" t="s">
        <v>24</v>
      </c>
      <c r="B54" s="55"/>
      <c r="C54" s="55"/>
      <c r="D54" s="55"/>
      <c r="E54" s="55"/>
      <c r="F54" s="25">
        <v>7535.29</v>
      </c>
    </row>
    <row r="55" spans="1:15" ht="18" hidden="1" customHeight="1" x14ac:dyDescent="0.35">
      <c r="A55" s="88" t="s">
        <v>25</v>
      </c>
      <c r="B55" s="89"/>
      <c r="C55" s="89"/>
      <c r="D55" s="89"/>
      <c r="E55" s="90"/>
      <c r="F55" s="25">
        <v>0</v>
      </c>
    </row>
    <row r="56" spans="1:15" ht="15" x14ac:dyDescent="0.3">
      <c r="A56" s="92" t="s">
        <v>67</v>
      </c>
      <c r="B56" s="92"/>
      <c r="C56" s="92"/>
      <c r="D56" s="92"/>
      <c r="E56" s="92"/>
      <c r="F56" s="26">
        <f>F51+F52</f>
        <v>164356.90457134327</v>
      </c>
      <c r="N56" s="19"/>
      <c r="O56" s="19"/>
    </row>
    <row r="57" spans="1:15" ht="15" x14ac:dyDescent="0.3">
      <c r="A57" s="81" t="s">
        <v>26</v>
      </c>
      <c r="B57" s="81"/>
      <c r="C57" s="81"/>
      <c r="D57" s="81"/>
      <c r="E57" s="81"/>
      <c r="F57" s="27">
        <f>E17</f>
        <v>93674.64</v>
      </c>
    </row>
    <row r="58" spans="1:15" ht="15" x14ac:dyDescent="0.3">
      <c r="A58" s="81" t="s">
        <v>27</v>
      </c>
      <c r="B58" s="81"/>
      <c r="C58" s="81"/>
      <c r="D58" s="81"/>
      <c r="E58" s="81"/>
      <c r="F58" s="26">
        <f>F17</f>
        <v>110119.31</v>
      </c>
      <c r="H58" s="28"/>
    </row>
    <row r="59" spans="1:15" ht="15" x14ac:dyDescent="0.3">
      <c r="A59" s="91" t="s">
        <v>28</v>
      </c>
      <c r="B59" s="91"/>
      <c r="C59" s="91"/>
      <c r="D59" s="91"/>
      <c r="E59" s="91"/>
      <c r="F59" s="26">
        <f>F25+F57-F56</f>
        <v>-323390.65324033139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Пугачевская 3</vt:lpstr>
      <vt:lpstr>Пугачевская 3(2019)</vt:lpstr>
      <vt:lpstr>Пугачевская 3(2020)</vt:lpstr>
      <vt:lpstr>Пугачевская 3(2021)</vt:lpstr>
      <vt:lpstr>'Пугачевская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2017-03-30T13:23:43Z</cp:lastPrinted>
  <dcterms:created xsi:type="dcterms:W3CDTF">2013-05-24T09:13:10Z</dcterms:created>
  <dcterms:modified xsi:type="dcterms:W3CDTF">2022-03-15T06:46:56Z</dcterms:modified>
</cp:coreProperties>
</file>